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B896BB8F-EBD4-4AAE-B7C1-D266BEBB7C9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ummary" sheetId="10" r:id="rId1"/>
    <sheet name="Dated Daily Balance" sheetId="8" r:id="rId2"/>
    <sheet name="Source&gt;&gt;&gt;" sheetId="5" r:id="rId3"/>
    <sheet name="Daily Balance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Summary!$A$1:$N$40</definedName>
    <definedName name="_xlnm.Print_Titles" localSheetId="3">'Daily Balance'!$1:$1</definedName>
    <definedName name="_xlnm.Print_Titles" localSheetId="1">'Dated Daily Balance'!$1:$1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0" l="1"/>
  <c r="D47" i="10"/>
  <c r="D46" i="10"/>
  <c r="E46" i="10" l="1"/>
  <c r="B8" i="10"/>
  <c r="B9" i="10"/>
  <c r="E10" i="10"/>
  <c r="F10" i="10"/>
  <c r="F11" i="10" s="1"/>
  <c r="F12" i="10" s="1"/>
  <c r="G10" i="10"/>
  <c r="G11" i="10" s="1"/>
  <c r="G12" i="10" s="1"/>
  <c r="H10" i="10"/>
  <c r="I10" i="10"/>
  <c r="K10" i="10"/>
  <c r="K11" i="10" s="1"/>
  <c r="L10" i="10"/>
  <c r="E11" i="10"/>
  <c r="H11" i="10"/>
  <c r="I11" i="10"/>
  <c r="L11" i="10"/>
  <c r="L12" i="10" s="1"/>
  <c r="L13" i="10" s="1"/>
  <c r="E12" i="10"/>
  <c r="H12" i="10"/>
  <c r="I12" i="10"/>
  <c r="I13" i="10" s="1"/>
  <c r="I14" i="10" s="1"/>
  <c r="J12" i="10"/>
  <c r="K12" i="10"/>
  <c r="M12" i="10"/>
  <c r="E13" i="10"/>
  <c r="E14" i="10" s="1"/>
  <c r="E15" i="10" s="1"/>
  <c r="F13" i="10"/>
  <c r="G13" i="10"/>
  <c r="H13" i="10"/>
  <c r="J13" i="10"/>
  <c r="K13" i="10"/>
  <c r="M13" i="10"/>
  <c r="F14" i="10"/>
  <c r="G14" i="10"/>
  <c r="H14" i="10"/>
  <c r="H15" i="10" s="1"/>
  <c r="H16" i="10" s="1"/>
  <c r="J14" i="10"/>
  <c r="K14" i="10"/>
  <c r="K15" i="10" s="1"/>
  <c r="K16" i="10" s="1"/>
  <c r="L14" i="10"/>
  <c r="M14" i="10"/>
  <c r="F15" i="10"/>
  <c r="G15" i="10"/>
  <c r="I15" i="10"/>
  <c r="J15" i="10"/>
  <c r="L15" i="10"/>
  <c r="M15" i="10"/>
  <c r="M16" i="10" s="1"/>
  <c r="M17" i="10" s="1"/>
  <c r="E16" i="10"/>
  <c r="F16" i="10"/>
  <c r="G16" i="10"/>
  <c r="I16" i="10"/>
  <c r="J16" i="10"/>
  <c r="J17" i="10" s="1"/>
  <c r="J18" i="10" s="1"/>
  <c r="L16" i="10"/>
  <c r="E17" i="10"/>
  <c r="F17" i="10"/>
  <c r="F18" i="10" s="1"/>
  <c r="F19" i="10" s="1"/>
  <c r="G17" i="10"/>
  <c r="G18" i="10" s="1"/>
  <c r="G19" i="10" s="1"/>
  <c r="H17" i="10"/>
  <c r="I17" i="10"/>
  <c r="K17" i="10"/>
  <c r="L17" i="10"/>
  <c r="E18" i="10"/>
  <c r="H18" i="10"/>
  <c r="I18" i="10"/>
  <c r="K18" i="10"/>
  <c r="L18" i="10"/>
  <c r="L19" i="10" s="1"/>
  <c r="L20" i="10" s="1"/>
  <c r="M18" i="10"/>
  <c r="E19" i="10"/>
  <c r="H19" i="10"/>
  <c r="I19" i="10"/>
  <c r="I20" i="10" s="1"/>
  <c r="I21" i="10" s="1"/>
  <c r="J19" i="10"/>
  <c r="K19" i="10"/>
  <c r="M19" i="10"/>
  <c r="E20" i="10"/>
  <c r="E21" i="10" s="1"/>
  <c r="E22" i="10" s="1"/>
  <c r="E23" i="10" s="1"/>
  <c r="F20" i="10"/>
  <c r="G20" i="10"/>
  <c r="H20" i="10"/>
  <c r="J20" i="10"/>
  <c r="K20" i="10"/>
  <c r="M20" i="10"/>
  <c r="F21" i="10"/>
  <c r="G21" i="10"/>
  <c r="H21" i="10"/>
  <c r="H22" i="10" s="1"/>
  <c r="H23" i="10" s="1"/>
  <c r="J21" i="10"/>
  <c r="K21" i="10"/>
  <c r="K22" i="10" s="1"/>
  <c r="K23" i="10" s="1"/>
  <c r="L21" i="10"/>
  <c r="M21" i="10"/>
  <c r="F22" i="10"/>
  <c r="G22" i="10"/>
  <c r="I22" i="10"/>
  <c r="J22" i="10"/>
  <c r="L22" i="10"/>
  <c r="M22" i="10"/>
  <c r="M23" i="10" s="1"/>
  <c r="M24" i="10" s="1"/>
  <c r="F23" i="10"/>
  <c r="G23" i="10"/>
  <c r="I23" i="10"/>
  <c r="J23" i="10"/>
  <c r="J24" i="10" s="1"/>
  <c r="J25" i="10" s="1"/>
  <c r="J26" i="10" s="1"/>
  <c r="L23" i="10"/>
  <c r="E24" i="10"/>
  <c r="F24" i="10"/>
  <c r="F25" i="10" s="1"/>
  <c r="F26" i="10" s="1"/>
  <c r="F27" i="10" s="1"/>
  <c r="G24" i="10"/>
  <c r="G25" i="10" s="1"/>
  <c r="G26" i="10" s="1"/>
  <c r="H24" i="10"/>
  <c r="I24" i="10"/>
  <c r="K24" i="10"/>
  <c r="L24" i="10"/>
  <c r="E25" i="10"/>
  <c r="H25" i="10"/>
  <c r="I25" i="10"/>
  <c r="K25" i="10"/>
  <c r="L25" i="10"/>
  <c r="L26" i="10" s="1"/>
  <c r="L27" i="10" s="1"/>
  <c r="M25" i="10"/>
  <c r="E26" i="10"/>
  <c r="H26" i="10"/>
  <c r="I26" i="10"/>
  <c r="I27" i="10" s="1"/>
  <c r="I28" i="10" s="1"/>
  <c r="K26" i="10"/>
  <c r="M26" i="10"/>
  <c r="E27" i="10"/>
  <c r="E28" i="10" s="1"/>
  <c r="E29" i="10" s="1"/>
  <c r="G27" i="10"/>
  <c r="H27" i="10"/>
  <c r="J27" i="10"/>
  <c r="K27" i="10"/>
  <c r="M27" i="10"/>
  <c r="F28" i="10"/>
  <c r="G28" i="10"/>
  <c r="H28" i="10"/>
  <c r="H29" i="10" s="1"/>
  <c r="H30" i="10" s="1"/>
  <c r="J28" i="10"/>
  <c r="K28" i="10"/>
  <c r="K29" i="10" s="1"/>
  <c r="K30" i="10" s="1"/>
  <c r="L28" i="10"/>
  <c r="M28" i="10"/>
  <c r="F29" i="10"/>
  <c r="G29" i="10"/>
  <c r="I29" i="10"/>
  <c r="J29" i="10"/>
  <c r="L29" i="10"/>
  <c r="M29" i="10"/>
  <c r="M30" i="10" s="1"/>
  <c r="M31" i="10" s="1"/>
  <c r="E30" i="10"/>
  <c r="F30" i="10"/>
  <c r="G30" i="10"/>
  <c r="I30" i="10"/>
  <c r="J30" i="10"/>
  <c r="J31" i="10" s="1"/>
  <c r="J32" i="10" s="1"/>
  <c r="L30" i="10"/>
  <c r="E31" i="10"/>
  <c r="F31" i="10"/>
  <c r="F32" i="10" s="1"/>
  <c r="F33" i="10" s="1"/>
  <c r="G31" i="10"/>
  <c r="G32" i="10" s="1"/>
  <c r="G33" i="10" s="1"/>
  <c r="H31" i="10"/>
  <c r="I31" i="10"/>
  <c r="K31" i="10"/>
  <c r="L31" i="10"/>
  <c r="E32" i="10"/>
  <c r="H32" i="10"/>
  <c r="I32" i="10"/>
  <c r="K32" i="10"/>
  <c r="L32" i="10"/>
  <c r="L33" i="10" s="1"/>
  <c r="L34" i="10" s="1"/>
  <c r="M32" i="10"/>
  <c r="E33" i="10"/>
  <c r="H33" i="10"/>
  <c r="I33" i="10"/>
  <c r="I34" i="10" s="1"/>
  <c r="I35" i="10" s="1"/>
  <c r="I36" i="10" s="1"/>
  <c r="J33" i="10"/>
  <c r="K33" i="10"/>
  <c r="M33" i="10"/>
  <c r="E34" i="10"/>
  <c r="E35" i="10" s="1"/>
  <c r="E36" i="10" s="1"/>
  <c r="F34" i="10"/>
  <c r="G34" i="10"/>
  <c r="H34" i="10"/>
  <c r="J34" i="10"/>
  <c r="K34" i="10"/>
  <c r="M34" i="10"/>
  <c r="F35" i="10"/>
  <c r="G35" i="10"/>
  <c r="H35" i="10"/>
  <c r="H36" i="10" s="1"/>
  <c r="H37" i="10" s="1"/>
  <c r="J35" i="10"/>
  <c r="K35" i="10"/>
  <c r="K36" i="10" s="1"/>
  <c r="K37" i="10" s="1"/>
  <c r="L35" i="10"/>
  <c r="M35" i="10"/>
  <c r="F36" i="10"/>
  <c r="G36" i="10"/>
  <c r="J36" i="10"/>
  <c r="L36" i="10"/>
  <c r="M36" i="10"/>
  <c r="M37" i="10" s="1"/>
  <c r="E37" i="10"/>
  <c r="F37" i="10"/>
  <c r="G37" i="10"/>
  <c r="I37" i="10"/>
  <c r="J37" i="10"/>
  <c r="L37" i="10"/>
  <c r="E38" i="10"/>
  <c r="F38" i="10"/>
  <c r="G38" i="10"/>
  <c r="H38" i="10"/>
  <c r="I38" i="10"/>
  <c r="J38" i="10"/>
  <c r="K38" i="10"/>
  <c r="L38" i="10"/>
  <c r="M38" i="10"/>
  <c r="F9" i="10"/>
  <c r="G9" i="10"/>
  <c r="I9" i="10"/>
  <c r="J9" i="10"/>
  <c r="J10" i="10" s="1"/>
  <c r="J11" i="10" s="1"/>
  <c r="L9" i="10"/>
  <c r="F8" i="10" a="1"/>
  <c r="F8" i="10" s="1"/>
  <c r="G8" i="10" a="1"/>
  <c r="G8" i="10" s="1"/>
  <c r="I8" i="10" a="1"/>
  <c r="I8" i="10" s="1"/>
  <c r="J8" i="10" a="1"/>
  <c r="J8" i="10" s="1"/>
  <c r="L8" i="10" a="1"/>
  <c r="L8" i="10" s="1"/>
  <c r="M8" i="10" a="1"/>
  <c r="M8" i="10" s="1"/>
  <c r="M9" i="10" s="1"/>
  <c r="M10" i="10" s="1"/>
  <c r="M11" i="10" s="1"/>
  <c r="D8" i="10" a="1"/>
  <c r="D8" i="10" s="1"/>
  <c r="C8" i="10" a="1"/>
  <c r="C8" i="10" s="1"/>
  <c r="C9" i="10"/>
  <c r="D9" i="10"/>
  <c r="D10" i="10" s="1"/>
  <c r="D11" i="10" s="1"/>
  <c r="C10" i="10"/>
  <c r="C11" i="10"/>
  <c r="C12" i="10" s="1"/>
  <c r="C13" i="10" s="1"/>
  <c r="D12" i="10"/>
  <c r="D13" i="10"/>
  <c r="C14" i="10"/>
  <c r="D14" i="10"/>
  <c r="C15" i="10"/>
  <c r="D15" i="10"/>
  <c r="C16" i="10"/>
  <c r="D16" i="10"/>
  <c r="D17" i="10" s="1"/>
  <c r="D18" i="10" s="1"/>
  <c r="C17" i="10"/>
  <c r="C18" i="10" s="1"/>
  <c r="C19" i="10" s="1"/>
  <c r="C20" i="10" s="1"/>
  <c r="D19" i="10"/>
  <c r="D20" i="10"/>
  <c r="C21" i="10"/>
  <c r="D21" i="10"/>
  <c r="C22" i="10"/>
  <c r="D22" i="10"/>
  <c r="C23" i="10"/>
  <c r="D23" i="10"/>
  <c r="D24" i="10" s="1"/>
  <c r="D25" i="10" s="1"/>
  <c r="C24" i="10"/>
  <c r="C25" i="10"/>
  <c r="C26" i="10" s="1"/>
  <c r="C27" i="10" s="1"/>
  <c r="D26" i="10"/>
  <c r="D27" i="10"/>
  <c r="C28" i="10"/>
  <c r="D28" i="10"/>
  <c r="C29" i="10"/>
  <c r="D29" i="10"/>
  <c r="C30" i="10"/>
  <c r="C31" i="10" s="1"/>
  <c r="D30" i="10"/>
  <c r="D31" i="10" s="1"/>
  <c r="D32" i="10" s="1"/>
  <c r="D33" i="10" s="1"/>
  <c r="C32" i="10"/>
  <c r="C33" i="10" s="1"/>
  <c r="C34" i="10" s="1"/>
  <c r="D34" i="10"/>
  <c r="C35" i="10"/>
  <c r="D35" i="10"/>
  <c r="C36" i="10"/>
  <c r="D36" i="10"/>
  <c r="C37" i="10"/>
  <c r="D37" i="10"/>
  <c r="D38" i="10" s="1"/>
  <c r="C38" i="10"/>
  <c r="B10" i="10"/>
  <c r="B11" i="10"/>
  <c r="B12" i="10"/>
  <c r="B13" i="10"/>
  <c r="B14" i="10"/>
  <c r="B15" i="10" s="1"/>
  <c r="B16" i="10" s="1"/>
  <c r="B17" i="10" s="1"/>
  <c r="B18" i="10"/>
  <c r="B19" i="10"/>
  <c r="B20" i="10"/>
  <c r="B21" i="10"/>
  <c r="B22" i="10" s="1"/>
  <c r="B23" i="10" s="1"/>
  <c r="B24" i="10"/>
  <c r="B25" i="10"/>
  <c r="B26" i="10"/>
  <c r="B27" i="10"/>
  <c r="B28" i="10"/>
  <c r="B29" i="10" s="1"/>
  <c r="B30" i="10" s="1"/>
  <c r="B31" i="10"/>
  <c r="B32" i="10"/>
  <c r="B33" i="10"/>
  <c r="B34" i="10"/>
  <c r="B35" i="10"/>
  <c r="B36" i="10" s="1"/>
  <c r="B37" i="10" s="1"/>
  <c r="B38" i="10"/>
  <c r="E8" i="10" l="1" a="1"/>
  <c r="E8" i="10" s="1"/>
  <c r="E9" i="10" s="1"/>
  <c r="A9" i="10"/>
  <c r="A10" i="10" l="1"/>
  <c r="A11" i="10" l="1"/>
  <c r="A12" i="10" l="1"/>
  <c r="A13" i="10" l="1"/>
  <c r="A14" i="10" l="1"/>
  <c r="A15" i="10" l="1"/>
  <c r="A16" i="10" l="1"/>
  <c r="A17" i="10" l="1"/>
  <c r="A18" i="10" l="1"/>
  <c r="A19" i="10" l="1"/>
  <c r="A20" i="10" l="1"/>
  <c r="A21" i="10" l="1"/>
  <c r="A22" i="10" l="1"/>
  <c r="A23" i="10" l="1"/>
  <c r="A24" i="10" l="1"/>
  <c r="A25" i="10" l="1"/>
  <c r="A26" i="10" l="1"/>
  <c r="A27" i="10" l="1"/>
  <c r="A28" i="10" l="1"/>
  <c r="A29" i="10" l="1"/>
  <c r="A30" i="10" l="1"/>
  <c r="A31" i="10" l="1"/>
  <c r="A32" i="10" l="1"/>
  <c r="A33" i="10" l="1"/>
  <c r="A34" i="10" l="1"/>
  <c r="A35" i="10" l="1"/>
  <c r="A36" i="10" l="1"/>
  <c r="A37" i="10" l="1"/>
  <c r="A38" i="10" l="1"/>
  <c r="G46" i="10" l="1"/>
  <c r="A40" i="10"/>
  <c r="H8" i="10" l="1" a="1"/>
  <c r="H8" i="10" s="1"/>
  <c r="H9" i="10" l="1"/>
  <c r="K8" i="10" l="1" a="1"/>
  <c r="K8" i="10" s="1"/>
  <c r="K9" i="10" l="1"/>
  <c r="F46" i="10" s="1"/>
  <c r="F47" i="10" s="1"/>
  <c r="N40" i="10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<sst xmlns="http://schemas.openxmlformats.org/spreadsheetml/2006/main" count="3030" uniqueCount="322">
  <si>
    <t>Average Daily Bank Balances</t>
  </si>
  <si>
    <t>Day</t>
  </si>
  <si>
    <t>Average Bank Balance</t>
  </si>
  <si>
    <t>Total</t>
  </si>
  <si>
    <t>1. Bank balances on weekends and holidays are the same as prior business day.</t>
  </si>
  <si>
    <t>RECAP</t>
  </si>
  <si>
    <t>Summary</t>
  </si>
  <si>
    <t>Daily Balance</t>
  </si>
  <si>
    <t>Dates with balance</t>
  </si>
  <si>
    <t>Dates with carryover balance</t>
  </si>
  <si>
    <t>Full Date</t>
  </si>
  <si>
    <t>Date</t>
  </si>
  <si>
    <t>Ledger Balance</t>
  </si>
  <si>
    <t>Account Number</t>
  </si>
  <si>
    <t>Account Name</t>
  </si>
  <si>
    <t>01/03</t>
  </si>
  <si>
    <t>000000100970798</t>
  </si>
  <si>
    <t>CENTERPOINT ENERGY HOUSTON ELECTRIC LLC</t>
  </si>
  <si>
    <t>01/04</t>
  </si>
  <si>
    <t>01/05</t>
  </si>
  <si>
    <t>01/06</t>
  </si>
  <si>
    <t>01/07</t>
  </si>
  <si>
    <t>01/10</t>
  </si>
  <si>
    <t>01/11</t>
  </si>
  <si>
    <t>01/12</t>
  </si>
  <si>
    <t>01/13</t>
  </si>
  <si>
    <t>01/14</t>
  </si>
  <si>
    <t>01/18</t>
  </si>
  <si>
    <t>01/19</t>
  </si>
  <si>
    <t>01/20</t>
  </si>
  <si>
    <t>01/21</t>
  </si>
  <si>
    <t>01/24</t>
  </si>
  <si>
    <t>01/25</t>
  </si>
  <si>
    <t>01/26</t>
  </si>
  <si>
    <t>01/27</t>
  </si>
  <si>
    <t>01/28</t>
  </si>
  <si>
    <t>01/31</t>
  </si>
  <si>
    <t>02/01</t>
  </si>
  <si>
    <t>02/02</t>
  </si>
  <si>
    <t>02/03</t>
  </si>
  <si>
    <t>02/04</t>
  </si>
  <si>
    <t>02/07</t>
  </si>
  <si>
    <t>02/08</t>
  </si>
  <si>
    <t>02/09</t>
  </si>
  <si>
    <t>02/10</t>
  </si>
  <si>
    <t>02/11</t>
  </si>
  <si>
    <t>02/14</t>
  </si>
  <si>
    <t>02/15</t>
  </si>
  <si>
    <t>02/16</t>
  </si>
  <si>
    <t>02/17</t>
  </si>
  <si>
    <t>02/18</t>
  </si>
  <si>
    <t>02/22</t>
  </si>
  <si>
    <t>02/23</t>
  </si>
  <si>
    <t>02/24</t>
  </si>
  <si>
    <t>02/25</t>
  </si>
  <si>
    <t>02/28</t>
  </si>
  <si>
    <t>03/01</t>
  </si>
  <si>
    <t>03/02</t>
  </si>
  <si>
    <t>03/03</t>
  </si>
  <si>
    <t>03/04</t>
  </si>
  <si>
    <t>03/07</t>
  </si>
  <si>
    <t>03/08</t>
  </si>
  <si>
    <t>03/09</t>
  </si>
  <si>
    <t>03/10</t>
  </si>
  <si>
    <t>03/11</t>
  </si>
  <si>
    <t>03/14</t>
  </si>
  <si>
    <t>03/15</t>
  </si>
  <si>
    <t>03/16</t>
  </si>
  <si>
    <t>03/17</t>
  </si>
  <si>
    <t>03/18</t>
  </si>
  <si>
    <t>03/21</t>
  </si>
  <si>
    <t>03/22</t>
  </si>
  <si>
    <t>03/23</t>
  </si>
  <si>
    <t>03/24</t>
  </si>
  <si>
    <t>03/25</t>
  </si>
  <si>
    <t>03/28</t>
  </si>
  <si>
    <t>03/29</t>
  </si>
  <si>
    <t>03/30</t>
  </si>
  <si>
    <t>03/31</t>
  </si>
  <si>
    <t>04/01</t>
  </si>
  <si>
    <t>04/04</t>
  </si>
  <si>
    <t>04/05</t>
  </si>
  <si>
    <t>04/06</t>
  </si>
  <si>
    <t>04/07</t>
  </si>
  <si>
    <t>04/08</t>
  </si>
  <si>
    <t>04/11</t>
  </si>
  <si>
    <t>04/12</t>
  </si>
  <si>
    <t>04/13</t>
  </si>
  <si>
    <t>04/14</t>
  </si>
  <si>
    <t>04/15</t>
  </si>
  <si>
    <t>04/18</t>
  </si>
  <si>
    <t>04/19</t>
  </si>
  <si>
    <t>04/20</t>
  </si>
  <si>
    <t>04/21</t>
  </si>
  <si>
    <t>04/22</t>
  </si>
  <si>
    <t>04/25</t>
  </si>
  <si>
    <t>04/26</t>
  </si>
  <si>
    <t>04/27</t>
  </si>
  <si>
    <t>04/28</t>
  </si>
  <si>
    <t>04/29</t>
  </si>
  <si>
    <t>05/02</t>
  </si>
  <si>
    <t>05/03</t>
  </si>
  <si>
    <t>05/04</t>
  </si>
  <si>
    <t>05/05</t>
  </si>
  <si>
    <t>05/06</t>
  </si>
  <si>
    <t>05/09</t>
  </si>
  <si>
    <t>05/10</t>
  </si>
  <si>
    <t>05/11</t>
  </si>
  <si>
    <t>05/12</t>
  </si>
  <si>
    <t>05/13</t>
  </si>
  <si>
    <t>05/16</t>
  </si>
  <si>
    <t>05/17</t>
  </si>
  <si>
    <t>05/18</t>
  </si>
  <si>
    <t>05/19</t>
  </si>
  <si>
    <t>05/20</t>
  </si>
  <si>
    <t>05/23</t>
  </si>
  <si>
    <t>05/24</t>
  </si>
  <si>
    <t>05/25</t>
  </si>
  <si>
    <t>05/26</t>
  </si>
  <si>
    <t>05/27</t>
  </si>
  <si>
    <t>05/31</t>
  </si>
  <si>
    <t>06/01</t>
  </si>
  <si>
    <t>06/02</t>
  </si>
  <si>
    <t>06/03</t>
  </si>
  <si>
    <t>06/06</t>
  </si>
  <si>
    <t>06/07</t>
  </si>
  <si>
    <t>06/08</t>
  </si>
  <si>
    <t>06/09</t>
  </si>
  <si>
    <t>06/10</t>
  </si>
  <si>
    <t>06/13</t>
  </si>
  <si>
    <t>06/14</t>
  </si>
  <si>
    <t>06/15</t>
  </si>
  <si>
    <t>06/16</t>
  </si>
  <si>
    <t>06/17</t>
  </si>
  <si>
    <t>06/21</t>
  </si>
  <si>
    <t>06/22</t>
  </si>
  <si>
    <t>06/23</t>
  </si>
  <si>
    <t>06/24</t>
  </si>
  <si>
    <t>06/27</t>
  </si>
  <si>
    <t>06/28</t>
  </si>
  <si>
    <t>06/29</t>
  </si>
  <si>
    <t>06/30</t>
  </si>
  <si>
    <t>07/01</t>
  </si>
  <si>
    <t>07/05</t>
  </si>
  <si>
    <t>07/06</t>
  </si>
  <si>
    <t>07/07</t>
  </si>
  <si>
    <t>07/08</t>
  </si>
  <si>
    <t>07/11</t>
  </si>
  <si>
    <t>07/12</t>
  </si>
  <si>
    <t>07/13</t>
  </si>
  <si>
    <t>07/14</t>
  </si>
  <si>
    <t>07/15</t>
  </si>
  <si>
    <t>07/18</t>
  </si>
  <si>
    <t>07/19</t>
  </si>
  <si>
    <t>07/20</t>
  </si>
  <si>
    <t>07/21</t>
  </si>
  <si>
    <t>07/22</t>
  </si>
  <si>
    <t>07/25</t>
  </si>
  <si>
    <t>07/26</t>
  </si>
  <si>
    <t>07/27</t>
  </si>
  <si>
    <t>07/28</t>
  </si>
  <si>
    <t>07/29</t>
  </si>
  <si>
    <t>08/01</t>
  </si>
  <si>
    <t>08/02</t>
  </si>
  <si>
    <t>08/03</t>
  </si>
  <si>
    <t>08/04</t>
  </si>
  <si>
    <t>08/05</t>
  </si>
  <si>
    <t>08/08</t>
  </si>
  <si>
    <t>08/09</t>
  </si>
  <si>
    <t>08/10</t>
  </si>
  <si>
    <t>08/11</t>
  </si>
  <si>
    <t>08/12</t>
  </si>
  <si>
    <t>08/15</t>
  </si>
  <si>
    <t>08/16</t>
  </si>
  <si>
    <t>08/17</t>
  </si>
  <si>
    <t>08/18</t>
  </si>
  <si>
    <t>08/19</t>
  </si>
  <si>
    <t>08/22</t>
  </si>
  <si>
    <t>08/23</t>
  </si>
  <si>
    <t>08/24</t>
  </si>
  <si>
    <t>08/25</t>
  </si>
  <si>
    <t>08/26</t>
  </si>
  <si>
    <t>08/29</t>
  </si>
  <si>
    <t>08/30</t>
  </si>
  <si>
    <t>08/31</t>
  </si>
  <si>
    <t>09/01</t>
  </si>
  <si>
    <t>09/02</t>
  </si>
  <si>
    <t>09/06</t>
  </si>
  <si>
    <t>09/07</t>
  </si>
  <si>
    <t>09/08</t>
  </si>
  <si>
    <t>09/09</t>
  </si>
  <si>
    <t>09/12</t>
  </si>
  <si>
    <t>09/13</t>
  </si>
  <si>
    <t>09/14</t>
  </si>
  <si>
    <t>09/15</t>
  </si>
  <si>
    <t>09/16</t>
  </si>
  <si>
    <t>09/19</t>
  </si>
  <si>
    <t>09/20</t>
  </si>
  <si>
    <t>09/21</t>
  </si>
  <si>
    <t>09/22</t>
  </si>
  <si>
    <t>09/23</t>
  </si>
  <si>
    <t>09/26</t>
  </si>
  <si>
    <t>09/27</t>
  </si>
  <si>
    <t>09/28</t>
  </si>
  <si>
    <t>09/29</t>
  </si>
  <si>
    <t>09/30</t>
  </si>
  <si>
    <t>10/03</t>
  </si>
  <si>
    <t>10/04</t>
  </si>
  <si>
    <t>10/05</t>
  </si>
  <si>
    <t>10/06</t>
  </si>
  <si>
    <t>10/07</t>
  </si>
  <si>
    <t>10/11</t>
  </si>
  <si>
    <t>10/12</t>
  </si>
  <si>
    <t>10/13</t>
  </si>
  <si>
    <t>10/14</t>
  </si>
  <si>
    <t>10/17</t>
  </si>
  <si>
    <t>10/18</t>
  </si>
  <si>
    <t>10/19</t>
  </si>
  <si>
    <t>10/20</t>
  </si>
  <si>
    <t>10/21</t>
  </si>
  <si>
    <t>10/24</t>
  </si>
  <si>
    <t>10/25</t>
  </si>
  <si>
    <t>10/26</t>
  </si>
  <si>
    <t>10/27</t>
  </si>
  <si>
    <t>10/28</t>
  </si>
  <si>
    <t>10/31</t>
  </si>
  <si>
    <t>11/01</t>
  </si>
  <si>
    <t>11/02</t>
  </si>
  <si>
    <t>11/03</t>
  </si>
  <si>
    <t>11/04</t>
  </si>
  <si>
    <t>11/07</t>
  </si>
  <si>
    <t>11/08</t>
  </si>
  <si>
    <t>11/09</t>
  </si>
  <si>
    <t>11/10</t>
  </si>
  <si>
    <t>11/14</t>
  </si>
  <si>
    <t>11/15</t>
  </si>
  <si>
    <t>11/16</t>
  </si>
  <si>
    <t>11/17</t>
  </si>
  <si>
    <t>11/18</t>
  </si>
  <si>
    <t>11/21</t>
  </si>
  <si>
    <t>11/22</t>
  </si>
  <si>
    <t>11/23</t>
  </si>
  <si>
    <t>11/25</t>
  </si>
  <si>
    <t>11/28</t>
  </si>
  <si>
    <t>11/29</t>
  </si>
  <si>
    <t>11/30</t>
  </si>
  <si>
    <t>12/01</t>
  </si>
  <si>
    <t>12/02</t>
  </si>
  <si>
    <t>12/05</t>
  </si>
  <si>
    <t>12/06</t>
  </si>
  <si>
    <t>12/07</t>
  </si>
  <si>
    <t>12/08</t>
  </si>
  <si>
    <t>12/09</t>
  </si>
  <si>
    <t>12/12</t>
  </si>
  <si>
    <t>12/13</t>
  </si>
  <si>
    <t>12/14</t>
  </si>
  <si>
    <t>12/15</t>
  </si>
  <si>
    <t>12/16</t>
  </si>
  <si>
    <t>12/19</t>
  </si>
  <si>
    <t>12/20</t>
  </si>
  <si>
    <t>12/21</t>
  </si>
  <si>
    <t>12/22</t>
  </si>
  <si>
    <t>12/23</t>
  </si>
  <si>
    <t>12/27</t>
  </si>
  <si>
    <t>12/28</t>
  </si>
  <si>
    <t>12/29</t>
  </si>
  <si>
    <t>12/30</t>
  </si>
  <si>
    <t>01/09</t>
  </si>
  <si>
    <t>01/17</t>
  </si>
  <si>
    <t>01/23</t>
  </si>
  <si>
    <t>01/30</t>
  </si>
  <si>
    <t>02/06</t>
  </si>
  <si>
    <t>02/13</t>
  </si>
  <si>
    <t>02/21</t>
  </si>
  <si>
    <t>02/27</t>
  </si>
  <si>
    <t>03/06</t>
  </si>
  <si>
    <t>03/13</t>
  </si>
  <si>
    <t>03/20</t>
  </si>
  <si>
    <t>03/27</t>
  </si>
  <si>
    <t>04/03</t>
  </si>
  <si>
    <t>04/10</t>
  </si>
  <si>
    <t>04/17</t>
  </si>
  <si>
    <t>04/24</t>
  </si>
  <si>
    <t>05/01</t>
  </si>
  <si>
    <t>05/08</t>
  </si>
  <si>
    <t>05/15</t>
  </si>
  <si>
    <t>05/22</t>
  </si>
  <si>
    <t>05/30</t>
  </si>
  <si>
    <t>06/05</t>
  </si>
  <si>
    <t>06/12</t>
  </si>
  <si>
    <t>06/20</t>
  </si>
  <si>
    <t>06/26</t>
  </si>
  <si>
    <t>07/03</t>
  </si>
  <si>
    <t>07/10</t>
  </si>
  <si>
    <t>07/17</t>
  </si>
  <si>
    <t>07/24</t>
  </si>
  <si>
    <t>07/31</t>
  </si>
  <si>
    <t>08/07</t>
  </si>
  <si>
    <t>08/14</t>
  </si>
  <si>
    <t>08/21</t>
  </si>
  <si>
    <t>08/28</t>
  </si>
  <si>
    <t>09/05</t>
  </si>
  <si>
    <t>09/11</t>
  </si>
  <si>
    <t>09/18</t>
  </si>
  <si>
    <t>09/25</t>
  </si>
  <si>
    <t>10/02</t>
  </si>
  <si>
    <t>10/10</t>
  </si>
  <si>
    <t>10/16</t>
  </si>
  <si>
    <t>10/23</t>
  </si>
  <si>
    <t>10/30</t>
  </si>
  <si>
    <t>11/06</t>
  </si>
  <si>
    <t>11/13</t>
  </si>
  <si>
    <t>11/20</t>
  </si>
  <si>
    <t>11/24</t>
  </si>
  <si>
    <t>11/27</t>
  </si>
  <si>
    <t>12/04</t>
  </si>
  <si>
    <t>12/11</t>
  </si>
  <si>
    <t>12/18</t>
  </si>
  <si>
    <t>12/26</t>
  </si>
  <si>
    <t>Lead-Lag Study For The Twelve Month Period Ending Sept 30, 2023</t>
  </si>
  <si>
    <t>2. Bank balance for October 1-2, 2022 was hardcoded to equal September 30, 2022.</t>
  </si>
  <si>
    <t>CenterPoint Energy Houston Electric,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</si>
</sst>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"/>
    <numFmt numFmtId="165" formatCode="_(&quot;$&quot;* #,##0_);_(&quot;$&quot;* \(#,##0\);_(&quot;$&quot;* &quot;-&quot;??_);_(@_)"/>
    <numFmt numFmtId="166" formatCode="_(* #,##0_);_(* \(#,##0\);_(* &quot;-&quot;??_);_(@_)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43" fontId="0" fillId="0" borderId="0" xfId="1" applyFont="1"/>
    <xf numFmtId="0" fontId="2" fillId="0" borderId="0" xfId="0" applyFont="1"/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1" xfId="2" applyFont="1" applyBorder="1" applyAlignment="1">
      <alignment horizontal="center" wrapText="1"/>
    </xf>
    <xf numFmtId="0" fontId="3" fillId="0" borderId="0" xfId="2" applyAlignment="1">
      <alignment wrapText="1"/>
    </xf>
    <xf numFmtId="0" fontId="4" fillId="0" borderId="0" xfId="3" applyNumberFormat="1" applyFont="1" applyAlignment="1">
      <alignment horizontal="center"/>
    </xf>
    <xf numFmtId="165" fontId="0" fillId="0" borderId="0" xfId="4" applyNumberFormat="1" applyFont="1"/>
    <xf numFmtId="165" fontId="3" fillId="0" borderId="0" xfId="2" applyNumberFormat="1"/>
    <xf numFmtId="166" fontId="0" fillId="0" borderId="0" xfId="3" applyNumberFormat="1" applyFont="1"/>
    <xf numFmtId="14" fontId="4" fillId="0" borderId="0" xfId="5" applyNumberFormat="1"/>
    <xf numFmtId="43" fontId="0" fillId="0" borderId="0" xfId="4" applyNumberFormat="1" applyFont="1"/>
    <xf numFmtId="0" fontId="4" fillId="0" borderId="2" xfId="2" applyFont="1" applyBorder="1" applyAlignment="1">
      <alignment horizontal="center" wrapText="1"/>
    </xf>
    <xf numFmtId="0" fontId="4" fillId="0" borderId="2" xfId="5" applyBorder="1"/>
    <xf numFmtId="165" fontId="3" fillId="0" borderId="2" xfId="2" applyNumberFormat="1" applyBorder="1"/>
    <xf numFmtId="164" fontId="4" fillId="0" borderId="1" xfId="0" applyNumberFormat="1" applyFont="1" applyBorder="1" applyAlignment="1">
      <alignment horizontal="center" wrapText="1"/>
    </xf>
    <xf numFmtId="41" fontId="0" fillId="0" borderId="0" xfId="4" applyNumberFormat="1" applyFont="1" applyFill="1"/>
    <xf numFmtId="0" fontId="5" fillId="0" borderId="0" xfId="0" applyFont="1"/>
    <xf numFmtId="165" fontId="0" fillId="0" borderId="0" xfId="4" applyNumberFormat="1" applyFont="1" applyFill="1"/>
    <xf numFmtId="0" fontId="6" fillId="0" borderId="0" xfId="2" applyFont="1"/>
    <xf numFmtId="14" fontId="0" fillId="0" borderId="0" xfId="0" applyNumberFormat="1"/>
    <xf numFmtId="43" fontId="0" fillId="0" borderId="0" xfId="1" applyFont="1" applyFill="1"/>
    <xf numFmtId="165" fontId="3" fillId="0" borderId="0" xfId="2" applyNumberFormat="1" applyAlignment="1">
      <alignment horizontal="center"/>
    </xf>
    <xf numFmtId="43" fontId="3" fillId="0" borderId="0" xfId="2" applyNumberFormat="1"/>
    <xf numFmtId="166" fontId="0" fillId="0" borderId="0" xfId="1" applyNumberFormat="1" applyFont="1"/>
    <xf numFmtId="0" fontId="4" fillId="0" borderId="0" xfId="2" applyFont="1" applyAlignment="1">
      <alignment horizontal="center"/>
    </xf>
  </cellXfs>
  <cellStyles count="6">
    <cellStyle name="Comma" xfId="1" builtinId="3"/>
    <cellStyle name="Comma 2" xfId="3" xr:uid="{F9611442-04CA-4DD9-B49F-FC4CC38AC5AB}"/>
    <cellStyle name="Currency 2" xfId="4" xr:uid="{4A9638DC-670E-42CA-A148-98EC1085C066}"/>
    <cellStyle name="Normal" xfId="0" builtinId="0"/>
    <cellStyle name="Normal 2" xfId="2" xr:uid="{15B012A0-5EE9-4582-86C1-5AFD47F46027}"/>
    <cellStyle name="Normal_CenterPoint Gas Lead Lag Study" xfId="5" xr:uid="{6E09514A-92B6-4140-BFE8-6E5D1C1CCAC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B19C5-EC28-417D-B241-29BCC3D76365}">
  <sheetPr>
    <tabColor theme="1" tint="0.34998626667073579"/>
    <pageSetUpPr fitToPage="1"/>
  </sheetPr>
  <dimension ref="A1:O51"/>
  <sheetViews>
    <sheetView zoomScale="90" zoomScaleNormal="90" zoomScaleSheetLayoutView="100" workbookViewId="0"/>
  </sheetViews>
  <sheetFormatPr defaultColWidth="8.88671875" defaultRowHeight="14.4" x14ac:dyDescent="0.3"/>
  <cols>
    <col min="1" max="1" width="6.44140625" style="3" customWidth="1"/>
    <col min="2" max="13" width="17.88671875" style="3" customWidth="1"/>
    <col min="14" max="14" width="14.6640625" style="3" customWidth="1"/>
    <col min="16" max="16384" width="8.88671875" style="3"/>
  </cols>
  <sheetData>
    <row r="1" spans="1:14" x14ac:dyDescent="0.3">
      <c r="A1" s="3" t="s">
        <v>321</v>
      </c>
    </row>
    <row r="2" spans="1:14" x14ac:dyDescent="0.3">
      <c r="A2" s="3" t="s">
        <v>319</v>
      </c>
    </row>
    <row r="3" spans="1:14" x14ac:dyDescent="0.3">
      <c r="A3" s="3" t="s">
        <v>0</v>
      </c>
    </row>
    <row r="4" spans="1:14" x14ac:dyDescent="0.3">
      <c r="A4" s="27"/>
      <c r="B4" s="2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7" customFormat="1" ht="38.25" customHeight="1" x14ac:dyDescent="0.25">
      <c r="A6" s="6" t="s">
        <v>1</v>
      </c>
      <c r="B6" s="17">
        <v>44835</v>
      </c>
      <c r="C6" s="17">
        <v>44866</v>
      </c>
      <c r="D6" s="17">
        <v>44896</v>
      </c>
      <c r="E6" s="17">
        <v>44927</v>
      </c>
      <c r="F6" s="17">
        <v>44958</v>
      </c>
      <c r="G6" s="17">
        <v>44986</v>
      </c>
      <c r="H6" s="17">
        <v>45017</v>
      </c>
      <c r="I6" s="17">
        <v>45047</v>
      </c>
      <c r="J6" s="17">
        <v>45078</v>
      </c>
      <c r="K6" s="17">
        <v>45108</v>
      </c>
      <c r="L6" s="17">
        <v>45139</v>
      </c>
      <c r="M6" s="17">
        <v>45170</v>
      </c>
      <c r="N6" s="6" t="s">
        <v>2</v>
      </c>
    </row>
    <row r="7" spans="1:14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3">
      <c r="A8" s="8">
        <v>1</v>
      </c>
      <c r="B8" s="9">
        <f>'Dated Daily Balance'!C190</f>
        <v>2709534.25</v>
      </c>
      <c r="C8" s="20" cm="1">
        <f t="array" ref="C8">_xlfn.IFNA(IF(MONTH(C$6)=MONTH(DATE(2022,MONTH(C$6),DAY($A8))),INDEX('Dated Daily Balance'!$C$2:$C$504,MATCH(DATE(2022,MONTH(C$6),DAY($A8)),'Dated Daily Balance'!$A$2:$A$504,0)),0),LOOKUP(2,1/(B$8:B$38&lt;&gt;0),B$8:B$38))</f>
        <v>2930556.41</v>
      </c>
      <c r="D8" s="20" cm="1">
        <f t="array" ref="D8">_xlfn.IFNA(IF(MONTH(D$6)=MONTH(DATE(2022,MONTH(D$6),DAY($A8))),INDEX('Dated Daily Balance'!$C$2:$C$504,MATCH(DATE(2022,MONTH(D$6),DAY($A8)),'Dated Daily Balance'!$A$2:$A$504,0)),0),LOOKUP(2,1/(C$8:C$38&lt;&gt;0),C$8:C$38))</f>
        <v>3201454.74</v>
      </c>
      <c r="E8" s="20" cm="1">
        <f t="array" ref="E8">_xlfn.IFNA(IF(MONTH(E$6)=MONTH(DATE(2023,MONTH(E$6),DAY($A8))),INDEX('Dated Daily Balance'!$C$2:$C$504,MATCH(DATE(2023,MONTH(E$6),DAY($A8)),'Dated Daily Balance'!$A$2:$A$504,0)),0),LOOKUP(2,1/(D$8:D$38&lt;&gt;0),D$8:D$38))</f>
        <v>222155.7</v>
      </c>
      <c r="F8" s="20" cm="1">
        <f t="array" ref="F8">_xlfn.IFNA(IF(MONTH(F$6)=MONTH(DATE(2023,MONTH(F$6),DAY($A8))),INDEX('Dated Daily Balance'!$C$2:$C$504,MATCH(DATE(2023,MONTH(F$6),DAY($A8)),'Dated Daily Balance'!$A$2:$A$504,0)),0),LOOKUP(2,1/(E$8:E$38&lt;&gt;0),E$8:E$38))</f>
        <v>2308111.94</v>
      </c>
      <c r="G8" s="20" cm="1">
        <f t="array" ref="G8">_xlfn.IFNA(IF(MONTH(G$6)=MONTH(DATE(2023,MONTH(G$6),DAY($A8))),INDEX('Dated Daily Balance'!$C$2:$C$504,MATCH(DATE(2023,MONTH(G$6),DAY($A8)),'Dated Daily Balance'!$A$2:$A$504,0)),0),LOOKUP(2,1/(F$8:F$38&lt;&gt;0),F$8:F$38))</f>
        <v>1527363.68</v>
      </c>
      <c r="H8" s="20" cm="1">
        <f t="array" ref="H8">_xlfn.IFNA(IF(MONTH(H$6)=MONTH(DATE(2023,MONTH(H$6),DAY($A8))),INDEX('Dated Daily Balance'!$C$2:$C$504,MATCH(DATE(2023,MONTH(H$6),DAY($A8)),'Dated Daily Balance'!$A$2:$A$504,0)),0),LOOKUP(2,1/(G$8:G$38&lt;&gt;0),G$8:G$38))</f>
        <v>3009108.32</v>
      </c>
      <c r="I8" s="20" cm="1">
        <f t="array" ref="I8">_xlfn.IFNA(IF(MONTH(I$6)=MONTH(DATE(2023,MONTH(I$6),DAY($A8))),INDEX('Dated Daily Balance'!$C$2:$C$504,MATCH(DATE(2023,MONTH(I$6),DAY($A8)),'Dated Daily Balance'!$A$2:$A$504,0)),0),LOOKUP(2,1/(H$8:H$38&lt;&gt;0),H$8:H$38))</f>
        <v>2922855.45</v>
      </c>
      <c r="J8" s="20" cm="1">
        <f t="array" ref="J8">_xlfn.IFNA(IF(MONTH(J$6)=MONTH(DATE(2023,MONTH(J$6),DAY($A8))),INDEX('Dated Daily Balance'!$C$2:$C$504,MATCH(DATE(2023,MONTH(J$6),DAY($A8)),'Dated Daily Balance'!$A$2:$A$504,0)),0),LOOKUP(2,1/(I$8:I$38&lt;&gt;0),I$8:I$38))</f>
        <v>1718748.72</v>
      </c>
      <c r="K8" s="20" cm="1">
        <f t="array" ref="K8">_xlfn.IFNA(IF(MONTH(K$6)=MONTH(DATE(2023,MONTH(K$6),DAY($A8))),INDEX('Dated Daily Balance'!$C$2:$C$504,MATCH(DATE(2023,MONTH(K$6),DAY($A8)),'Dated Daily Balance'!$A$2:$A$504,0)),0),LOOKUP(2,1/(J$8:J$38&lt;&gt;0),J$8:J$38))</f>
        <v>1882488.64</v>
      </c>
      <c r="L8" s="20" cm="1">
        <f t="array" ref="L8">_xlfn.IFNA(IF(MONTH(L$6)=MONTH(DATE(2023,MONTH(L$6),DAY($A8))),INDEX('Dated Daily Balance'!$C$2:$C$504,MATCH(DATE(2023,MONTH(L$6),DAY($A8)),'Dated Daily Balance'!$A$2:$A$504,0)),0),LOOKUP(2,1/(K$8:K$38&lt;&gt;0),K$8:K$38))</f>
        <v>1781127.08</v>
      </c>
      <c r="M8" s="20" cm="1">
        <f t="array" ref="M8">_xlfn.IFNA(IF(MONTH(M$6)=MONTH(DATE(2023,MONTH(M$6),DAY($A8))),INDEX('Dated Daily Balance'!$C$2:$C$504,MATCH(DATE(2023,MONTH(M$6),DAY($A8)),'Dated Daily Balance'!$A$2:$A$504,0)),0),LOOKUP(2,1/(L$8:L$38&lt;&gt;0),L$8:L$38))</f>
        <v>3643659.14</v>
      </c>
      <c r="N8" s="10"/>
    </row>
    <row r="9" spans="1:14" x14ac:dyDescent="0.3">
      <c r="A9" s="8">
        <f>A8+1</f>
        <v>2</v>
      </c>
      <c r="B9" s="18">
        <f>'Dated Daily Balance'!C190</f>
        <v>2709534.25</v>
      </c>
      <c r="C9" s="18">
        <f>_xlfn.IFNA(IF(MONTH(C$6)=MONTH(DATE(2022,MONTH(C$6),DAY($A9))),INDEX('Dated Daily Balance'!$C$2:$C$504,MATCH(DATE(2022,MONTH(C$6),DAY($A9)),'Dated Daily Balance'!$A$2:$A$504,0)),0),C8)</f>
        <v>2648934.84</v>
      </c>
      <c r="D9" s="18">
        <f>_xlfn.IFNA(IF(MONTH(D$6)=MONTH(DATE(2022,MONTH(D$6),DAY($A9))),INDEX('Dated Daily Balance'!$C$2:$C$504,MATCH(DATE(2022,MONTH(D$6),DAY($A9)),'Dated Daily Balance'!$A$2:$A$504,0)),0),D8)</f>
        <v>2127368.8199999998</v>
      </c>
      <c r="E9" s="18">
        <f>_xlfn.IFNA(IF(MONTH(E$6)=MONTH(DATE(2023,MONTH(E$6),DAY($A9))),INDEX('Dated Daily Balance'!$C$2:$C$504,MATCH(DATE(2023,MONTH(E$6),DAY($A9)),'Dated Daily Balance'!$A$2:$A$504,0)),0),E8)</f>
        <v>222155.7</v>
      </c>
      <c r="F9" s="18">
        <f>_xlfn.IFNA(IF(MONTH(F$6)=MONTH(DATE(2023,MONTH(F$6),DAY($A9))),INDEX('Dated Daily Balance'!$C$2:$C$504,MATCH(DATE(2023,MONTH(F$6),DAY($A9)),'Dated Daily Balance'!$A$2:$A$504,0)),0),F8)</f>
        <v>2405839.85</v>
      </c>
      <c r="G9" s="18">
        <f>_xlfn.IFNA(IF(MONTH(G$6)=MONTH(DATE(2023,MONTH(G$6),DAY($A9))),INDEX('Dated Daily Balance'!$C$2:$C$504,MATCH(DATE(2023,MONTH(G$6),DAY($A9)),'Dated Daily Balance'!$A$2:$A$504,0)),0),G8)</f>
        <v>2318316.7999999998</v>
      </c>
      <c r="H9" s="18">
        <f>_xlfn.IFNA(IF(MONTH(H$6)=MONTH(DATE(2023,MONTH(H$6),DAY($A9))),INDEX('Dated Daily Balance'!$C$2:$C$504,MATCH(DATE(2023,MONTH(H$6),DAY($A9)),'Dated Daily Balance'!$A$2:$A$504,0)),0),H8)</f>
        <v>3009108.32</v>
      </c>
      <c r="I9" s="18">
        <f>_xlfn.IFNA(IF(MONTH(I$6)=MONTH(DATE(2023,MONTH(I$6),DAY($A9))),INDEX('Dated Daily Balance'!$C$2:$C$504,MATCH(DATE(2023,MONTH(I$6),DAY($A9)),'Dated Daily Balance'!$A$2:$A$504,0)),0),I8)</f>
        <v>1202739.22</v>
      </c>
      <c r="J9" s="18">
        <f>_xlfn.IFNA(IF(MONTH(J$6)=MONTH(DATE(2023,MONTH(J$6),DAY($A9))),INDEX('Dated Daily Balance'!$C$2:$C$504,MATCH(DATE(2023,MONTH(J$6),DAY($A9)),'Dated Daily Balance'!$A$2:$A$504,0)),0),J8)</f>
        <v>2121589.88</v>
      </c>
      <c r="K9" s="18">
        <f>_xlfn.IFNA(IF(MONTH(K$6)=MONTH(DATE(2023,MONTH(K$6),DAY($A9))),INDEX('Dated Daily Balance'!$C$2:$C$504,MATCH(DATE(2023,MONTH(K$6),DAY($A9)),'Dated Daily Balance'!$A$2:$A$504,0)),0),K8)</f>
        <v>1882488.64</v>
      </c>
      <c r="L9" s="18">
        <f>_xlfn.IFNA(IF(MONTH(L$6)=MONTH(DATE(2023,MONTH(L$6),DAY($A9))),INDEX('Dated Daily Balance'!$C$2:$C$504,MATCH(DATE(2023,MONTH(L$6),DAY($A9)),'Dated Daily Balance'!$A$2:$A$504,0)),0),L8)</f>
        <v>1391627.46</v>
      </c>
      <c r="M9" s="18">
        <f>_xlfn.IFNA(IF(MONTH(M$6)=MONTH(DATE(2023,MONTH(M$6),DAY($A9))),INDEX('Dated Daily Balance'!$C$2:$C$504,MATCH(DATE(2023,MONTH(M$6),DAY($A9)),'Dated Daily Balance'!$A$2:$A$504,0)),0),M8)</f>
        <v>3643659.14</v>
      </c>
      <c r="N9" s="11"/>
    </row>
    <row r="10" spans="1:14" x14ac:dyDescent="0.3">
      <c r="A10" s="8">
        <f t="shared" ref="A10:A38" si="0">A9+1</f>
        <v>3</v>
      </c>
      <c r="B10" s="18">
        <f>_xlfn.IFNA(IF(MONTH(B$6)=MONTH(DATE(2022,MONTH(B$6),DAY($A10))),INDEX('Dated Daily Balance'!$C$2:$C$504,MATCH(DATE(2022,MONTH(B$6),DAY($A10)),'Dated Daily Balance'!$A$2:$A$504,0)),0),B9)</f>
        <v>4298557.3899999997</v>
      </c>
      <c r="C10" s="18">
        <f>_xlfn.IFNA(IF(MONTH(C$6)=MONTH(DATE(2022,MONTH(C$6),DAY($A10))),INDEX('Dated Daily Balance'!$C$2:$C$504,MATCH(DATE(2022,MONTH(C$6),DAY($A10)),'Dated Daily Balance'!$A$2:$A$504,0)),0),C9)</f>
        <v>4000665.87</v>
      </c>
      <c r="D10" s="18">
        <f>_xlfn.IFNA(IF(MONTH(D$6)=MONTH(DATE(2022,MONTH(D$6),DAY($A10))),INDEX('Dated Daily Balance'!$C$2:$C$504,MATCH(DATE(2022,MONTH(D$6),DAY($A10)),'Dated Daily Balance'!$A$2:$A$504,0)),0),D9)</f>
        <v>2127368.8199999998</v>
      </c>
      <c r="E10" s="18">
        <f>_xlfn.IFNA(IF(MONTH(E$6)=MONTH(DATE(2023,MONTH(E$6),DAY($A10))),INDEX('Dated Daily Balance'!$C$2:$C$504,MATCH(DATE(2023,MONTH(E$6),DAY($A10)),'Dated Daily Balance'!$A$2:$A$504,0)),0),E9)</f>
        <v>14141583.24</v>
      </c>
      <c r="F10" s="18">
        <f>_xlfn.IFNA(IF(MONTH(F$6)=MONTH(DATE(2023,MONTH(F$6),DAY($A10))),INDEX('Dated Daily Balance'!$C$2:$C$504,MATCH(DATE(2023,MONTH(F$6),DAY($A10)),'Dated Daily Balance'!$A$2:$A$504,0)),0),F9)</f>
        <v>1971908.03</v>
      </c>
      <c r="G10" s="18">
        <f>_xlfn.IFNA(IF(MONTH(G$6)=MONTH(DATE(2023,MONTH(G$6),DAY($A10))),INDEX('Dated Daily Balance'!$C$2:$C$504,MATCH(DATE(2023,MONTH(G$6),DAY($A10)),'Dated Daily Balance'!$A$2:$A$504,0)),0),G9)</f>
        <v>2223315.96</v>
      </c>
      <c r="H10" s="18">
        <f>_xlfn.IFNA(IF(MONTH(H$6)=MONTH(DATE(2023,MONTH(H$6),DAY($A10))),INDEX('Dated Daily Balance'!$C$2:$C$504,MATCH(DATE(2023,MONTH(H$6),DAY($A10)),'Dated Daily Balance'!$A$2:$A$504,0)),0),H9)</f>
        <v>3608912</v>
      </c>
      <c r="I10" s="18">
        <f>_xlfn.IFNA(IF(MONTH(I$6)=MONTH(DATE(2023,MONTH(I$6),DAY($A10))),INDEX('Dated Daily Balance'!$C$2:$C$504,MATCH(DATE(2023,MONTH(I$6),DAY($A10)),'Dated Daily Balance'!$A$2:$A$504,0)),0),I9)</f>
        <v>1638049.1</v>
      </c>
      <c r="J10" s="18">
        <f>_xlfn.IFNA(IF(MONTH(J$6)=MONTH(DATE(2023,MONTH(J$6),DAY($A10))),INDEX('Dated Daily Balance'!$C$2:$C$504,MATCH(DATE(2023,MONTH(J$6),DAY($A10)),'Dated Daily Balance'!$A$2:$A$504,0)),0),J9)</f>
        <v>2121589.88</v>
      </c>
      <c r="K10" s="18">
        <f>_xlfn.IFNA(IF(MONTH(K$6)=MONTH(DATE(2023,MONTH(K$6),DAY($A10))),INDEX('Dated Daily Balance'!$C$2:$C$504,MATCH(DATE(2023,MONTH(K$6),DAY($A10)),'Dated Daily Balance'!$A$2:$A$504,0)),0),K9)</f>
        <v>3794935.85</v>
      </c>
      <c r="L10" s="18">
        <f>_xlfn.IFNA(IF(MONTH(L$6)=MONTH(DATE(2023,MONTH(L$6),DAY($A10))),INDEX('Dated Daily Balance'!$C$2:$C$504,MATCH(DATE(2023,MONTH(L$6),DAY($A10)),'Dated Daily Balance'!$A$2:$A$504,0)),0),L9)</f>
        <v>1832696.51</v>
      </c>
      <c r="M10" s="18">
        <f>_xlfn.IFNA(IF(MONTH(M$6)=MONTH(DATE(2023,MONTH(M$6),DAY($A10))),INDEX('Dated Daily Balance'!$C$2:$C$504,MATCH(DATE(2023,MONTH(M$6),DAY($A10)),'Dated Daily Balance'!$A$2:$A$504,0)),0),M9)</f>
        <v>3643659.14</v>
      </c>
      <c r="N10" s="11"/>
    </row>
    <row r="11" spans="1:14" x14ac:dyDescent="0.3">
      <c r="A11" s="8">
        <f t="shared" si="0"/>
        <v>4</v>
      </c>
      <c r="B11" s="18">
        <f>_xlfn.IFNA(IF(MONTH(B$6)=MONTH(DATE(2022,MONTH(B$6),DAY($A11))),INDEX('Dated Daily Balance'!$C$2:$C$504,MATCH(DATE(2022,MONTH(B$6),DAY($A11)),'Dated Daily Balance'!$A$2:$A$504,0)),0),B10)</f>
        <v>2776449.48</v>
      </c>
      <c r="C11" s="18">
        <f>_xlfn.IFNA(IF(MONTH(C$6)=MONTH(DATE(2022,MONTH(C$6),DAY($A11))),INDEX('Dated Daily Balance'!$C$2:$C$504,MATCH(DATE(2022,MONTH(C$6),DAY($A11)),'Dated Daily Balance'!$A$2:$A$504,0)),0),C10)</f>
        <v>1183018.6299999999</v>
      </c>
      <c r="D11" s="18">
        <f>_xlfn.IFNA(IF(MONTH(D$6)=MONTH(DATE(2022,MONTH(D$6),DAY($A11))),INDEX('Dated Daily Balance'!$C$2:$C$504,MATCH(DATE(2022,MONTH(D$6),DAY($A11)),'Dated Daily Balance'!$A$2:$A$504,0)),0),D10)</f>
        <v>2127368.8199999998</v>
      </c>
      <c r="E11" s="18">
        <f>_xlfn.IFNA(IF(MONTH(E$6)=MONTH(DATE(2023,MONTH(E$6),DAY($A11))),INDEX('Dated Daily Balance'!$C$2:$C$504,MATCH(DATE(2023,MONTH(E$6),DAY($A11)),'Dated Daily Balance'!$A$2:$A$504,0)),0),E10)</f>
        <v>2268525.25</v>
      </c>
      <c r="F11" s="18">
        <f>_xlfn.IFNA(IF(MONTH(F$6)=MONTH(DATE(2023,MONTH(F$6),DAY($A11))),INDEX('Dated Daily Balance'!$C$2:$C$504,MATCH(DATE(2023,MONTH(F$6),DAY($A11)),'Dated Daily Balance'!$A$2:$A$504,0)),0),F10)</f>
        <v>1971908.03</v>
      </c>
      <c r="G11" s="18">
        <f>_xlfn.IFNA(IF(MONTH(G$6)=MONTH(DATE(2023,MONTH(G$6),DAY($A11))),INDEX('Dated Daily Balance'!$C$2:$C$504,MATCH(DATE(2023,MONTH(G$6),DAY($A11)),'Dated Daily Balance'!$A$2:$A$504,0)),0),G10)</f>
        <v>2223315.96</v>
      </c>
      <c r="H11" s="18">
        <f>_xlfn.IFNA(IF(MONTH(H$6)=MONTH(DATE(2023,MONTH(H$6),DAY($A11))),INDEX('Dated Daily Balance'!$C$2:$C$504,MATCH(DATE(2023,MONTH(H$6),DAY($A11)),'Dated Daily Balance'!$A$2:$A$504,0)),0),H10)</f>
        <v>3104709.08</v>
      </c>
      <c r="I11" s="18">
        <f>_xlfn.IFNA(IF(MONTH(I$6)=MONTH(DATE(2023,MONTH(I$6),DAY($A11))),INDEX('Dated Daily Balance'!$C$2:$C$504,MATCH(DATE(2023,MONTH(I$6),DAY($A11)),'Dated Daily Balance'!$A$2:$A$504,0)),0),I10)</f>
        <v>3131402.19</v>
      </c>
      <c r="J11" s="18">
        <f>_xlfn.IFNA(IF(MONTH(J$6)=MONTH(DATE(2023,MONTH(J$6),DAY($A11))),INDEX('Dated Daily Balance'!$C$2:$C$504,MATCH(DATE(2023,MONTH(J$6),DAY($A11)),'Dated Daily Balance'!$A$2:$A$504,0)),0),J10)</f>
        <v>2121589.88</v>
      </c>
      <c r="K11" s="18">
        <f>_xlfn.IFNA(IF(MONTH(K$6)=MONTH(DATE(2023,MONTH(K$6),DAY($A11))),INDEX('Dated Daily Balance'!$C$2:$C$504,MATCH(DATE(2023,MONTH(K$6),DAY($A11)),'Dated Daily Balance'!$A$2:$A$504,0)),0),K10)</f>
        <v>3794935.85</v>
      </c>
      <c r="L11" s="18">
        <f>_xlfn.IFNA(IF(MONTH(L$6)=MONTH(DATE(2023,MONTH(L$6),DAY($A11))),INDEX('Dated Daily Balance'!$C$2:$C$504,MATCH(DATE(2023,MONTH(L$6),DAY($A11)),'Dated Daily Balance'!$A$2:$A$504,0)),0),L10)</f>
        <v>1825440.35</v>
      </c>
      <c r="M11" s="18">
        <f>_xlfn.IFNA(IF(MONTH(M$6)=MONTH(DATE(2023,MONTH(M$6),DAY($A11))),INDEX('Dated Daily Balance'!$C$2:$C$504,MATCH(DATE(2023,MONTH(M$6),DAY($A11)),'Dated Daily Balance'!$A$2:$A$504,0)),0),M10)</f>
        <v>3643659.14</v>
      </c>
      <c r="N11" s="11"/>
    </row>
    <row r="12" spans="1:14" x14ac:dyDescent="0.3">
      <c r="A12" s="8">
        <f t="shared" si="0"/>
        <v>5</v>
      </c>
      <c r="B12" s="18">
        <f>_xlfn.IFNA(IF(MONTH(B$6)=MONTH(DATE(2022,MONTH(B$6),DAY($A12))),INDEX('Dated Daily Balance'!$C$2:$C$504,MATCH(DATE(2022,MONTH(B$6),DAY($A12)),'Dated Daily Balance'!$A$2:$A$504,0)),0),B11)</f>
        <v>1907248.91</v>
      </c>
      <c r="C12" s="18">
        <f>_xlfn.IFNA(IF(MONTH(C$6)=MONTH(DATE(2022,MONTH(C$6),DAY($A12))),INDEX('Dated Daily Balance'!$C$2:$C$504,MATCH(DATE(2022,MONTH(C$6),DAY($A12)),'Dated Daily Balance'!$A$2:$A$504,0)),0),C11)</f>
        <v>1183018.6299999999</v>
      </c>
      <c r="D12" s="18">
        <f>_xlfn.IFNA(IF(MONTH(D$6)=MONTH(DATE(2022,MONTH(D$6),DAY($A12))),INDEX('Dated Daily Balance'!$C$2:$C$504,MATCH(DATE(2022,MONTH(D$6),DAY($A12)),'Dated Daily Balance'!$A$2:$A$504,0)),0),D11)</f>
        <v>4213666.66</v>
      </c>
      <c r="E12" s="18">
        <f>_xlfn.IFNA(IF(MONTH(E$6)=MONTH(DATE(2023,MONTH(E$6),DAY($A12))),INDEX('Dated Daily Balance'!$C$2:$C$504,MATCH(DATE(2023,MONTH(E$6),DAY($A12)),'Dated Daily Balance'!$A$2:$A$504,0)),0),E11)</f>
        <v>2529668.39</v>
      </c>
      <c r="F12" s="18">
        <f>_xlfn.IFNA(IF(MONTH(F$6)=MONTH(DATE(2023,MONTH(F$6),DAY($A12))),INDEX('Dated Daily Balance'!$C$2:$C$504,MATCH(DATE(2023,MONTH(F$6),DAY($A12)),'Dated Daily Balance'!$A$2:$A$504,0)),0),F11)</f>
        <v>1971908.03</v>
      </c>
      <c r="G12" s="18">
        <f>_xlfn.IFNA(IF(MONTH(G$6)=MONTH(DATE(2023,MONTH(G$6),DAY($A12))),INDEX('Dated Daily Balance'!$C$2:$C$504,MATCH(DATE(2023,MONTH(G$6),DAY($A12)),'Dated Daily Balance'!$A$2:$A$504,0)),0),G11)</f>
        <v>2223315.96</v>
      </c>
      <c r="H12" s="18">
        <f>_xlfn.IFNA(IF(MONTH(H$6)=MONTH(DATE(2023,MONTH(H$6),DAY($A12))),INDEX('Dated Daily Balance'!$C$2:$C$504,MATCH(DATE(2023,MONTH(H$6),DAY($A12)),'Dated Daily Balance'!$A$2:$A$504,0)),0),H11)</f>
        <v>1015051.75</v>
      </c>
      <c r="I12" s="18">
        <f>_xlfn.IFNA(IF(MONTH(I$6)=MONTH(DATE(2023,MONTH(I$6),DAY($A12))),INDEX('Dated Daily Balance'!$C$2:$C$504,MATCH(DATE(2023,MONTH(I$6),DAY($A12)),'Dated Daily Balance'!$A$2:$A$504,0)),0),I11)</f>
        <v>2300029.2400000002</v>
      </c>
      <c r="J12" s="18">
        <f>_xlfn.IFNA(IF(MONTH(J$6)=MONTH(DATE(2023,MONTH(J$6),DAY($A12))),INDEX('Dated Daily Balance'!$C$2:$C$504,MATCH(DATE(2023,MONTH(J$6),DAY($A12)),'Dated Daily Balance'!$A$2:$A$504,0)),0),J11)</f>
        <v>2642187.94</v>
      </c>
      <c r="K12" s="18">
        <f>_xlfn.IFNA(IF(MONTH(K$6)=MONTH(DATE(2023,MONTH(K$6),DAY($A12))),INDEX('Dated Daily Balance'!$C$2:$C$504,MATCH(DATE(2023,MONTH(K$6),DAY($A12)),'Dated Daily Balance'!$A$2:$A$504,0)),0),K11)</f>
        <v>2588624.94</v>
      </c>
      <c r="L12" s="18">
        <f>_xlfn.IFNA(IF(MONTH(L$6)=MONTH(DATE(2023,MONTH(L$6),DAY($A12))),INDEX('Dated Daily Balance'!$C$2:$C$504,MATCH(DATE(2023,MONTH(L$6),DAY($A12)),'Dated Daily Balance'!$A$2:$A$504,0)),0),L11)</f>
        <v>1825440.35</v>
      </c>
      <c r="M12" s="18">
        <f>_xlfn.IFNA(IF(MONTH(M$6)=MONTH(DATE(2023,MONTH(M$6),DAY($A12))),INDEX('Dated Daily Balance'!$C$2:$C$504,MATCH(DATE(2023,MONTH(M$6),DAY($A12)),'Dated Daily Balance'!$A$2:$A$504,0)),0),M11)</f>
        <v>9299311.4700000007</v>
      </c>
      <c r="N12" s="11"/>
    </row>
    <row r="13" spans="1:14" x14ac:dyDescent="0.3">
      <c r="A13" s="8">
        <f t="shared" si="0"/>
        <v>6</v>
      </c>
      <c r="B13" s="18">
        <f>_xlfn.IFNA(IF(MONTH(B$6)=MONTH(DATE(2022,MONTH(B$6),DAY($A13))),INDEX('Dated Daily Balance'!$C$2:$C$504,MATCH(DATE(2022,MONTH(B$6),DAY($A13)),'Dated Daily Balance'!$A$2:$A$504,0)),0),B12)</f>
        <v>2928908.23</v>
      </c>
      <c r="C13" s="18">
        <f>_xlfn.IFNA(IF(MONTH(C$6)=MONTH(DATE(2022,MONTH(C$6),DAY($A13))),INDEX('Dated Daily Balance'!$C$2:$C$504,MATCH(DATE(2022,MONTH(C$6),DAY($A13)),'Dated Daily Balance'!$A$2:$A$504,0)),0),C12)</f>
        <v>1183018.6299999999</v>
      </c>
      <c r="D13" s="18">
        <f>_xlfn.IFNA(IF(MONTH(D$6)=MONTH(DATE(2022,MONTH(D$6),DAY($A13))),INDEX('Dated Daily Balance'!$C$2:$C$504,MATCH(DATE(2022,MONTH(D$6),DAY($A13)),'Dated Daily Balance'!$A$2:$A$504,0)),0),D12)</f>
        <v>2026008.77</v>
      </c>
      <c r="E13" s="18">
        <f>_xlfn.IFNA(IF(MONTH(E$6)=MONTH(DATE(2023,MONTH(E$6),DAY($A13))),INDEX('Dated Daily Balance'!$C$2:$C$504,MATCH(DATE(2023,MONTH(E$6),DAY($A13)),'Dated Daily Balance'!$A$2:$A$504,0)),0),E12)</f>
        <v>1779994.52</v>
      </c>
      <c r="F13" s="18">
        <f>_xlfn.IFNA(IF(MONTH(F$6)=MONTH(DATE(2023,MONTH(F$6),DAY($A13))),INDEX('Dated Daily Balance'!$C$2:$C$504,MATCH(DATE(2023,MONTH(F$6),DAY($A13)),'Dated Daily Balance'!$A$2:$A$504,0)),0),F12)</f>
        <v>2827368.51</v>
      </c>
      <c r="G13" s="18">
        <f>_xlfn.IFNA(IF(MONTH(G$6)=MONTH(DATE(2023,MONTH(G$6),DAY($A13))),INDEX('Dated Daily Balance'!$C$2:$C$504,MATCH(DATE(2023,MONTH(G$6),DAY($A13)),'Dated Daily Balance'!$A$2:$A$504,0)),0),G12)</f>
        <v>3668905.26</v>
      </c>
      <c r="H13" s="18">
        <f>_xlfn.IFNA(IF(MONTH(H$6)=MONTH(DATE(2023,MONTH(H$6),DAY($A13))),INDEX('Dated Daily Balance'!$C$2:$C$504,MATCH(DATE(2023,MONTH(H$6),DAY($A13)),'Dated Daily Balance'!$A$2:$A$504,0)),0),H12)</f>
        <v>42998054.07</v>
      </c>
      <c r="I13" s="18">
        <f>_xlfn.IFNA(IF(MONTH(I$6)=MONTH(DATE(2023,MONTH(I$6),DAY($A13))),INDEX('Dated Daily Balance'!$C$2:$C$504,MATCH(DATE(2023,MONTH(I$6),DAY($A13)),'Dated Daily Balance'!$A$2:$A$504,0)),0),I12)</f>
        <v>2300029.2400000002</v>
      </c>
      <c r="J13" s="18">
        <f>_xlfn.IFNA(IF(MONTH(J$6)=MONTH(DATE(2023,MONTH(J$6),DAY($A13))),INDEX('Dated Daily Balance'!$C$2:$C$504,MATCH(DATE(2023,MONTH(J$6),DAY($A13)),'Dated Daily Balance'!$A$2:$A$504,0)),0),J12)</f>
        <v>1667170.58</v>
      </c>
      <c r="K13" s="18">
        <f>_xlfn.IFNA(IF(MONTH(K$6)=MONTH(DATE(2023,MONTH(K$6),DAY($A13))),INDEX('Dated Daily Balance'!$C$2:$C$504,MATCH(DATE(2023,MONTH(K$6),DAY($A13)),'Dated Daily Balance'!$A$2:$A$504,0)),0),K12)</f>
        <v>1485564.77</v>
      </c>
      <c r="L13" s="18">
        <f>_xlfn.IFNA(IF(MONTH(L$6)=MONTH(DATE(2023,MONTH(L$6),DAY($A13))),INDEX('Dated Daily Balance'!$C$2:$C$504,MATCH(DATE(2023,MONTH(L$6),DAY($A13)),'Dated Daily Balance'!$A$2:$A$504,0)),0),L12)</f>
        <v>1825440.35</v>
      </c>
      <c r="M13" s="18">
        <f>_xlfn.IFNA(IF(MONTH(M$6)=MONTH(DATE(2023,MONTH(M$6),DAY($A13))),INDEX('Dated Daily Balance'!$C$2:$C$504,MATCH(DATE(2023,MONTH(M$6),DAY($A13)),'Dated Daily Balance'!$A$2:$A$504,0)),0),M12)</f>
        <v>2958895.34</v>
      </c>
      <c r="N13" s="11"/>
    </row>
    <row r="14" spans="1:14" x14ac:dyDescent="0.3">
      <c r="A14" s="8">
        <f t="shared" si="0"/>
        <v>7</v>
      </c>
      <c r="B14" s="18">
        <f>_xlfn.IFNA(IF(MONTH(B$6)=MONTH(DATE(2022,MONTH(B$6),DAY($A14))),INDEX('Dated Daily Balance'!$C$2:$C$504,MATCH(DATE(2022,MONTH(B$6),DAY($A14)),'Dated Daily Balance'!$A$2:$A$504,0)),0),B13)</f>
        <v>3453960.13</v>
      </c>
      <c r="C14" s="18">
        <f>_xlfn.IFNA(IF(MONTH(C$6)=MONTH(DATE(2022,MONTH(C$6),DAY($A14))),INDEX('Dated Daily Balance'!$C$2:$C$504,MATCH(DATE(2022,MONTH(C$6),DAY($A14)),'Dated Daily Balance'!$A$2:$A$504,0)),0),C13)</f>
        <v>6723332.0499999998</v>
      </c>
      <c r="D14" s="18">
        <f>_xlfn.IFNA(IF(MONTH(D$6)=MONTH(DATE(2022,MONTH(D$6),DAY($A14))),INDEX('Dated Daily Balance'!$C$2:$C$504,MATCH(DATE(2022,MONTH(D$6),DAY($A14)),'Dated Daily Balance'!$A$2:$A$504,0)),0),D13)</f>
        <v>1882686.25</v>
      </c>
      <c r="E14" s="18">
        <f>_xlfn.IFNA(IF(MONTH(E$6)=MONTH(DATE(2023,MONTH(E$6),DAY($A14))),INDEX('Dated Daily Balance'!$C$2:$C$504,MATCH(DATE(2023,MONTH(E$6),DAY($A14)),'Dated Daily Balance'!$A$2:$A$504,0)),0),E13)</f>
        <v>1779994.52</v>
      </c>
      <c r="F14" s="18">
        <f>_xlfn.IFNA(IF(MONTH(F$6)=MONTH(DATE(2023,MONTH(F$6),DAY($A14))),INDEX('Dated Daily Balance'!$C$2:$C$504,MATCH(DATE(2023,MONTH(F$6),DAY($A14)),'Dated Daily Balance'!$A$2:$A$504,0)),0),F13)</f>
        <v>2090609.73</v>
      </c>
      <c r="G14" s="18">
        <f>_xlfn.IFNA(IF(MONTH(G$6)=MONTH(DATE(2023,MONTH(G$6),DAY($A14))),INDEX('Dated Daily Balance'!$C$2:$C$504,MATCH(DATE(2023,MONTH(G$6),DAY($A14)),'Dated Daily Balance'!$A$2:$A$504,0)),0),G13)</f>
        <v>1697747.24</v>
      </c>
      <c r="H14" s="18">
        <f>_xlfn.IFNA(IF(MONTH(H$6)=MONTH(DATE(2023,MONTH(H$6),DAY($A14))),INDEX('Dated Daily Balance'!$C$2:$C$504,MATCH(DATE(2023,MONTH(H$6),DAY($A14)),'Dated Daily Balance'!$A$2:$A$504,0)),0),H13)</f>
        <v>133843.26</v>
      </c>
      <c r="I14" s="18">
        <f>_xlfn.IFNA(IF(MONTH(I$6)=MONTH(DATE(2023,MONTH(I$6),DAY($A14))),INDEX('Dated Daily Balance'!$C$2:$C$504,MATCH(DATE(2023,MONTH(I$6),DAY($A14)),'Dated Daily Balance'!$A$2:$A$504,0)),0),I13)</f>
        <v>2300029.2400000002</v>
      </c>
      <c r="J14" s="18">
        <f>_xlfn.IFNA(IF(MONTH(J$6)=MONTH(DATE(2023,MONTH(J$6),DAY($A14))),INDEX('Dated Daily Balance'!$C$2:$C$504,MATCH(DATE(2023,MONTH(J$6),DAY($A14)),'Dated Daily Balance'!$A$2:$A$504,0)),0),J13)</f>
        <v>3594175.71</v>
      </c>
      <c r="K14" s="18">
        <f>_xlfn.IFNA(IF(MONTH(K$6)=MONTH(DATE(2023,MONTH(K$6),DAY($A14))),INDEX('Dated Daily Balance'!$C$2:$C$504,MATCH(DATE(2023,MONTH(K$6),DAY($A14)),'Dated Daily Balance'!$A$2:$A$504,0)),0),K13)</f>
        <v>1238192.56</v>
      </c>
      <c r="L14" s="18">
        <f>_xlfn.IFNA(IF(MONTH(L$6)=MONTH(DATE(2023,MONTH(L$6),DAY($A14))),INDEX('Dated Daily Balance'!$C$2:$C$504,MATCH(DATE(2023,MONTH(L$6),DAY($A14)),'Dated Daily Balance'!$A$2:$A$504,0)),0),L13)</f>
        <v>4098560.24</v>
      </c>
      <c r="M14" s="18">
        <f>_xlfn.IFNA(IF(MONTH(M$6)=MONTH(DATE(2023,MONTH(M$6),DAY($A14))),INDEX('Dated Daily Balance'!$C$2:$C$504,MATCH(DATE(2023,MONTH(M$6),DAY($A14)),'Dated Daily Balance'!$A$2:$A$504,0)),0),M13)</f>
        <v>2231066.94</v>
      </c>
      <c r="N14" s="11"/>
    </row>
    <row r="15" spans="1:14" x14ac:dyDescent="0.3">
      <c r="A15" s="8">
        <f t="shared" si="0"/>
        <v>8</v>
      </c>
      <c r="B15" s="18">
        <f>_xlfn.IFNA(IF(MONTH(B$6)=MONTH(DATE(2022,MONTH(B$6),DAY($A15))),INDEX('Dated Daily Balance'!$C$2:$C$504,MATCH(DATE(2022,MONTH(B$6),DAY($A15)),'Dated Daily Balance'!$A$2:$A$504,0)),0),B14)</f>
        <v>3453960.13</v>
      </c>
      <c r="C15" s="18">
        <f>_xlfn.IFNA(IF(MONTH(C$6)=MONTH(DATE(2022,MONTH(C$6),DAY($A15))),INDEX('Dated Daily Balance'!$C$2:$C$504,MATCH(DATE(2022,MONTH(C$6),DAY($A15)),'Dated Daily Balance'!$A$2:$A$504,0)),0),C14)</f>
        <v>2722931.22</v>
      </c>
      <c r="D15" s="18">
        <f>_xlfn.IFNA(IF(MONTH(D$6)=MONTH(DATE(2022,MONTH(D$6),DAY($A15))),INDEX('Dated Daily Balance'!$C$2:$C$504,MATCH(DATE(2022,MONTH(D$6),DAY($A15)),'Dated Daily Balance'!$A$2:$A$504,0)),0),D14)</f>
        <v>3360765.88</v>
      </c>
      <c r="E15" s="18">
        <f>_xlfn.IFNA(IF(MONTH(E$6)=MONTH(DATE(2023,MONTH(E$6),DAY($A15))),INDEX('Dated Daily Balance'!$C$2:$C$504,MATCH(DATE(2023,MONTH(E$6),DAY($A15)),'Dated Daily Balance'!$A$2:$A$504,0)),0),E14)</f>
        <v>1779994.52</v>
      </c>
      <c r="F15" s="18">
        <f>_xlfn.IFNA(IF(MONTH(F$6)=MONTH(DATE(2023,MONTH(F$6),DAY($A15))),INDEX('Dated Daily Balance'!$C$2:$C$504,MATCH(DATE(2023,MONTH(F$6),DAY($A15)),'Dated Daily Balance'!$A$2:$A$504,0)),0),F14)</f>
        <v>1656317.49</v>
      </c>
      <c r="G15" s="18">
        <f>_xlfn.IFNA(IF(MONTH(G$6)=MONTH(DATE(2023,MONTH(G$6),DAY($A15))),INDEX('Dated Daily Balance'!$C$2:$C$504,MATCH(DATE(2023,MONTH(G$6),DAY($A15)),'Dated Daily Balance'!$A$2:$A$504,0)),0),G14)</f>
        <v>2110301.4300000002</v>
      </c>
      <c r="H15" s="18">
        <f>_xlfn.IFNA(IF(MONTH(H$6)=MONTH(DATE(2023,MONTH(H$6),DAY($A15))),INDEX('Dated Daily Balance'!$C$2:$C$504,MATCH(DATE(2023,MONTH(H$6),DAY($A15)),'Dated Daily Balance'!$A$2:$A$504,0)),0),H14)</f>
        <v>133843.26</v>
      </c>
      <c r="I15" s="18">
        <f>_xlfn.IFNA(IF(MONTH(I$6)=MONTH(DATE(2023,MONTH(I$6),DAY($A15))),INDEX('Dated Daily Balance'!$C$2:$C$504,MATCH(DATE(2023,MONTH(I$6),DAY($A15)),'Dated Daily Balance'!$A$2:$A$504,0)),0),I14)</f>
        <v>3700587.82</v>
      </c>
      <c r="J15" s="18">
        <f>_xlfn.IFNA(IF(MONTH(J$6)=MONTH(DATE(2023,MONTH(J$6),DAY($A15))),INDEX('Dated Daily Balance'!$C$2:$C$504,MATCH(DATE(2023,MONTH(J$6),DAY($A15)),'Dated Daily Balance'!$A$2:$A$504,0)),0),J14)</f>
        <v>450906.63</v>
      </c>
      <c r="K15" s="18">
        <f>_xlfn.IFNA(IF(MONTH(K$6)=MONTH(DATE(2023,MONTH(K$6),DAY($A15))),INDEX('Dated Daily Balance'!$C$2:$C$504,MATCH(DATE(2023,MONTH(K$6),DAY($A15)),'Dated Daily Balance'!$A$2:$A$504,0)),0),K14)</f>
        <v>1238192.56</v>
      </c>
      <c r="L15" s="18">
        <f>_xlfn.IFNA(IF(MONTH(L$6)=MONTH(DATE(2023,MONTH(L$6),DAY($A15))),INDEX('Dated Daily Balance'!$C$2:$C$504,MATCH(DATE(2023,MONTH(L$6),DAY($A15)),'Dated Daily Balance'!$A$2:$A$504,0)),0),L14)</f>
        <v>4200542.82</v>
      </c>
      <c r="M15" s="18">
        <f>_xlfn.IFNA(IF(MONTH(M$6)=MONTH(DATE(2023,MONTH(M$6),DAY($A15))),INDEX('Dated Daily Balance'!$C$2:$C$504,MATCH(DATE(2023,MONTH(M$6),DAY($A15)),'Dated Daily Balance'!$A$2:$A$504,0)),0),M14)</f>
        <v>1557115.26</v>
      </c>
      <c r="N15" s="11"/>
    </row>
    <row r="16" spans="1:14" x14ac:dyDescent="0.3">
      <c r="A16" s="8">
        <f t="shared" si="0"/>
        <v>9</v>
      </c>
      <c r="B16" s="18">
        <f>_xlfn.IFNA(IF(MONTH(B$6)=MONTH(DATE(2022,MONTH(B$6),DAY($A16))),INDEX('Dated Daily Balance'!$C$2:$C$504,MATCH(DATE(2022,MONTH(B$6),DAY($A16)),'Dated Daily Balance'!$A$2:$A$504,0)),0),B15)</f>
        <v>3453960.13</v>
      </c>
      <c r="C16" s="18">
        <f>_xlfn.IFNA(IF(MONTH(C$6)=MONTH(DATE(2022,MONTH(C$6),DAY($A16))),INDEX('Dated Daily Balance'!$C$2:$C$504,MATCH(DATE(2022,MONTH(C$6),DAY($A16)),'Dated Daily Balance'!$A$2:$A$504,0)),0),C15)</f>
        <v>2599890.16</v>
      </c>
      <c r="D16" s="18">
        <f>_xlfn.IFNA(IF(MONTH(D$6)=MONTH(DATE(2022,MONTH(D$6),DAY($A16))),INDEX('Dated Daily Balance'!$C$2:$C$504,MATCH(DATE(2022,MONTH(D$6),DAY($A16)),'Dated Daily Balance'!$A$2:$A$504,0)),0),D15)</f>
        <v>2191458.9500000002</v>
      </c>
      <c r="E16" s="18">
        <f>_xlfn.IFNA(IF(MONTH(E$6)=MONTH(DATE(2023,MONTH(E$6),DAY($A16))),INDEX('Dated Daily Balance'!$C$2:$C$504,MATCH(DATE(2023,MONTH(E$6),DAY($A16)),'Dated Daily Balance'!$A$2:$A$504,0)),0),E15)</f>
        <v>4558070.33</v>
      </c>
      <c r="F16" s="18">
        <f>_xlfn.IFNA(IF(MONTH(F$6)=MONTH(DATE(2023,MONTH(F$6),DAY($A16))),INDEX('Dated Daily Balance'!$C$2:$C$504,MATCH(DATE(2023,MONTH(F$6),DAY($A16)),'Dated Daily Balance'!$A$2:$A$504,0)),0),F15)</f>
        <v>3159430.76</v>
      </c>
      <c r="G16" s="18">
        <f>_xlfn.IFNA(IF(MONTH(G$6)=MONTH(DATE(2023,MONTH(G$6),DAY($A16))),INDEX('Dated Daily Balance'!$C$2:$C$504,MATCH(DATE(2023,MONTH(G$6),DAY($A16)),'Dated Daily Balance'!$A$2:$A$504,0)),0),G15)</f>
        <v>3928128.56</v>
      </c>
      <c r="H16" s="18">
        <f>_xlfn.IFNA(IF(MONTH(H$6)=MONTH(DATE(2023,MONTH(H$6),DAY($A16))),INDEX('Dated Daily Balance'!$C$2:$C$504,MATCH(DATE(2023,MONTH(H$6),DAY($A16)),'Dated Daily Balance'!$A$2:$A$504,0)),0),H15)</f>
        <v>133843.26</v>
      </c>
      <c r="I16" s="18">
        <f>_xlfn.IFNA(IF(MONTH(I$6)=MONTH(DATE(2023,MONTH(I$6),DAY($A16))),INDEX('Dated Daily Balance'!$C$2:$C$504,MATCH(DATE(2023,MONTH(I$6),DAY($A16)),'Dated Daily Balance'!$A$2:$A$504,0)),0),I15)</f>
        <v>881816.66</v>
      </c>
      <c r="J16" s="18">
        <f>_xlfn.IFNA(IF(MONTH(J$6)=MONTH(DATE(2023,MONTH(J$6),DAY($A16))),INDEX('Dated Daily Balance'!$C$2:$C$504,MATCH(DATE(2023,MONTH(J$6),DAY($A16)),'Dated Daily Balance'!$A$2:$A$504,0)),0),J15)</f>
        <v>2088438.85</v>
      </c>
      <c r="K16" s="18">
        <f>_xlfn.IFNA(IF(MONTH(K$6)=MONTH(DATE(2023,MONTH(K$6),DAY($A16))),INDEX('Dated Daily Balance'!$C$2:$C$504,MATCH(DATE(2023,MONTH(K$6),DAY($A16)),'Dated Daily Balance'!$A$2:$A$504,0)),0),K15)</f>
        <v>1238192.56</v>
      </c>
      <c r="L16" s="18">
        <f>_xlfn.IFNA(IF(MONTH(L$6)=MONTH(DATE(2023,MONTH(L$6),DAY($A16))),INDEX('Dated Daily Balance'!$C$2:$C$504,MATCH(DATE(2023,MONTH(L$6),DAY($A16)),'Dated Daily Balance'!$A$2:$A$504,0)),0),L15)</f>
        <v>1355919.77</v>
      </c>
      <c r="M16" s="18">
        <f>_xlfn.IFNA(IF(MONTH(M$6)=MONTH(DATE(2023,MONTH(M$6),DAY($A16))),INDEX('Dated Daily Balance'!$C$2:$C$504,MATCH(DATE(2023,MONTH(M$6),DAY($A16)),'Dated Daily Balance'!$A$2:$A$504,0)),0),M15)</f>
        <v>1557115.26</v>
      </c>
      <c r="N16" s="11"/>
    </row>
    <row r="17" spans="1:14" x14ac:dyDescent="0.3">
      <c r="A17" s="8">
        <f t="shared" si="0"/>
        <v>10</v>
      </c>
      <c r="B17" s="18">
        <f>_xlfn.IFNA(IF(MONTH(B$6)=MONTH(DATE(2022,MONTH(B$6),DAY($A17))),INDEX('Dated Daily Balance'!$C$2:$C$504,MATCH(DATE(2022,MONTH(B$6),DAY($A17)),'Dated Daily Balance'!$A$2:$A$504,0)),0),B16)</f>
        <v>3453960.13</v>
      </c>
      <c r="C17" s="18">
        <f>_xlfn.IFNA(IF(MONTH(C$6)=MONTH(DATE(2022,MONTH(C$6),DAY($A17))),INDEX('Dated Daily Balance'!$C$2:$C$504,MATCH(DATE(2022,MONTH(C$6),DAY($A17)),'Dated Daily Balance'!$A$2:$A$504,0)),0),C16)</f>
        <v>4273004.1399999997</v>
      </c>
      <c r="D17" s="18">
        <f>_xlfn.IFNA(IF(MONTH(D$6)=MONTH(DATE(2022,MONTH(D$6),DAY($A17))),INDEX('Dated Daily Balance'!$C$2:$C$504,MATCH(DATE(2022,MONTH(D$6),DAY($A17)),'Dated Daily Balance'!$A$2:$A$504,0)),0),D16)</f>
        <v>2191458.9500000002</v>
      </c>
      <c r="E17" s="18">
        <f>_xlfn.IFNA(IF(MONTH(E$6)=MONTH(DATE(2023,MONTH(E$6),DAY($A17))),INDEX('Dated Daily Balance'!$C$2:$C$504,MATCH(DATE(2023,MONTH(E$6),DAY($A17)),'Dated Daily Balance'!$A$2:$A$504,0)),0),E16)</f>
        <v>2870565.7</v>
      </c>
      <c r="F17" s="18">
        <f>_xlfn.IFNA(IF(MONTH(F$6)=MONTH(DATE(2023,MONTH(F$6),DAY($A17))),INDEX('Dated Daily Balance'!$C$2:$C$504,MATCH(DATE(2023,MONTH(F$6),DAY($A17)),'Dated Daily Balance'!$A$2:$A$504,0)),0),F16)</f>
        <v>2555549.1</v>
      </c>
      <c r="G17" s="18">
        <f>_xlfn.IFNA(IF(MONTH(G$6)=MONTH(DATE(2023,MONTH(G$6),DAY($A17))),INDEX('Dated Daily Balance'!$C$2:$C$504,MATCH(DATE(2023,MONTH(G$6),DAY($A17)),'Dated Daily Balance'!$A$2:$A$504,0)),0),G16)</f>
        <v>706540.68</v>
      </c>
      <c r="H17" s="18">
        <f>_xlfn.IFNA(IF(MONTH(H$6)=MONTH(DATE(2023,MONTH(H$6),DAY($A17))),INDEX('Dated Daily Balance'!$C$2:$C$504,MATCH(DATE(2023,MONTH(H$6),DAY($A17)),'Dated Daily Balance'!$A$2:$A$504,0)),0),H16)</f>
        <v>6569933.5999999996</v>
      </c>
      <c r="I17" s="18">
        <f>_xlfn.IFNA(IF(MONTH(I$6)=MONTH(DATE(2023,MONTH(I$6),DAY($A17))),INDEX('Dated Daily Balance'!$C$2:$C$504,MATCH(DATE(2023,MONTH(I$6),DAY($A17)),'Dated Daily Balance'!$A$2:$A$504,0)),0),I16)</f>
        <v>4147496.74</v>
      </c>
      <c r="J17" s="18">
        <f>_xlfn.IFNA(IF(MONTH(J$6)=MONTH(DATE(2023,MONTH(J$6),DAY($A17))),INDEX('Dated Daily Balance'!$C$2:$C$504,MATCH(DATE(2023,MONTH(J$6),DAY($A17)),'Dated Daily Balance'!$A$2:$A$504,0)),0),J16)</f>
        <v>2088438.85</v>
      </c>
      <c r="K17" s="18">
        <f>_xlfn.IFNA(IF(MONTH(K$6)=MONTH(DATE(2023,MONTH(K$6),DAY($A17))),INDEX('Dated Daily Balance'!$C$2:$C$504,MATCH(DATE(2023,MONTH(K$6),DAY($A17)),'Dated Daily Balance'!$A$2:$A$504,0)),0),K16)</f>
        <v>3054849.02</v>
      </c>
      <c r="L17" s="18">
        <f>_xlfn.IFNA(IF(MONTH(L$6)=MONTH(DATE(2023,MONTH(L$6),DAY($A17))),INDEX('Dated Daily Balance'!$C$2:$C$504,MATCH(DATE(2023,MONTH(L$6),DAY($A17)),'Dated Daily Balance'!$A$2:$A$504,0)),0),L16)</f>
        <v>2982536.82</v>
      </c>
      <c r="M17" s="18">
        <f>_xlfn.IFNA(IF(MONTH(M$6)=MONTH(DATE(2023,MONTH(M$6),DAY($A17))),INDEX('Dated Daily Balance'!$C$2:$C$504,MATCH(DATE(2023,MONTH(M$6),DAY($A17)),'Dated Daily Balance'!$A$2:$A$504,0)),0),M16)</f>
        <v>1557115.26</v>
      </c>
      <c r="N17" s="11"/>
    </row>
    <row r="18" spans="1:14" x14ac:dyDescent="0.3">
      <c r="A18" s="8">
        <f t="shared" si="0"/>
        <v>11</v>
      </c>
      <c r="B18" s="18">
        <f>_xlfn.IFNA(IF(MONTH(B$6)=MONTH(DATE(2022,MONTH(B$6),DAY($A18))),INDEX('Dated Daily Balance'!$C$2:$C$504,MATCH(DATE(2022,MONTH(B$6),DAY($A18)),'Dated Daily Balance'!$A$2:$A$504,0)),0),B17)</f>
        <v>22487185.850000001</v>
      </c>
      <c r="C18" s="18">
        <f>_xlfn.IFNA(IF(MONTH(C$6)=MONTH(DATE(2022,MONTH(C$6),DAY($A18))),INDEX('Dated Daily Balance'!$C$2:$C$504,MATCH(DATE(2022,MONTH(C$6),DAY($A18)),'Dated Daily Balance'!$A$2:$A$504,0)),0),C17)</f>
        <v>4273004.1399999997</v>
      </c>
      <c r="D18" s="18">
        <f>_xlfn.IFNA(IF(MONTH(D$6)=MONTH(DATE(2022,MONTH(D$6),DAY($A18))),INDEX('Dated Daily Balance'!$C$2:$C$504,MATCH(DATE(2022,MONTH(D$6),DAY($A18)),'Dated Daily Balance'!$A$2:$A$504,0)),0),D17)</f>
        <v>2191458.9500000002</v>
      </c>
      <c r="E18" s="18">
        <f>_xlfn.IFNA(IF(MONTH(E$6)=MONTH(DATE(2023,MONTH(E$6),DAY($A18))),INDEX('Dated Daily Balance'!$C$2:$C$504,MATCH(DATE(2023,MONTH(E$6),DAY($A18)),'Dated Daily Balance'!$A$2:$A$504,0)),0),E17)</f>
        <v>2415252.7000000002</v>
      </c>
      <c r="F18" s="18">
        <f>_xlfn.IFNA(IF(MONTH(F$6)=MONTH(DATE(2023,MONTH(F$6),DAY($A18))),INDEX('Dated Daily Balance'!$C$2:$C$504,MATCH(DATE(2023,MONTH(F$6),DAY($A18)),'Dated Daily Balance'!$A$2:$A$504,0)),0),F17)</f>
        <v>2555549.1</v>
      </c>
      <c r="G18" s="18">
        <f>_xlfn.IFNA(IF(MONTH(G$6)=MONTH(DATE(2023,MONTH(G$6),DAY($A18))),INDEX('Dated Daily Balance'!$C$2:$C$504,MATCH(DATE(2023,MONTH(G$6),DAY($A18)),'Dated Daily Balance'!$A$2:$A$504,0)),0),G17)</f>
        <v>706540.68</v>
      </c>
      <c r="H18" s="18">
        <f>_xlfn.IFNA(IF(MONTH(H$6)=MONTH(DATE(2023,MONTH(H$6),DAY($A18))),INDEX('Dated Daily Balance'!$C$2:$C$504,MATCH(DATE(2023,MONTH(H$6),DAY($A18)),'Dated Daily Balance'!$A$2:$A$504,0)),0),H17)</f>
        <v>1434159.56</v>
      </c>
      <c r="I18" s="18">
        <f>_xlfn.IFNA(IF(MONTH(I$6)=MONTH(DATE(2023,MONTH(I$6),DAY($A18))),INDEX('Dated Daily Balance'!$C$2:$C$504,MATCH(DATE(2023,MONTH(I$6),DAY($A18)),'Dated Daily Balance'!$A$2:$A$504,0)),0),I17)</f>
        <v>3712949.08</v>
      </c>
      <c r="J18" s="18">
        <f>_xlfn.IFNA(IF(MONTH(J$6)=MONTH(DATE(2023,MONTH(J$6),DAY($A18))),INDEX('Dated Daily Balance'!$C$2:$C$504,MATCH(DATE(2023,MONTH(J$6),DAY($A18)),'Dated Daily Balance'!$A$2:$A$504,0)),0),J17)</f>
        <v>2088438.85</v>
      </c>
      <c r="K18" s="18">
        <f>_xlfn.IFNA(IF(MONTH(K$6)=MONTH(DATE(2023,MONTH(K$6),DAY($A18))),INDEX('Dated Daily Balance'!$C$2:$C$504,MATCH(DATE(2023,MONTH(K$6),DAY($A18)),'Dated Daily Balance'!$A$2:$A$504,0)),0),K17)</f>
        <v>3139672.97</v>
      </c>
      <c r="L18" s="18">
        <f>_xlfn.IFNA(IF(MONTH(L$6)=MONTH(DATE(2023,MONTH(L$6),DAY($A18))),INDEX('Dated Daily Balance'!$C$2:$C$504,MATCH(DATE(2023,MONTH(L$6),DAY($A18)),'Dated Daily Balance'!$A$2:$A$504,0)),0),L17)</f>
        <v>1559517.88</v>
      </c>
      <c r="M18" s="18">
        <f>_xlfn.IFNA(IF(MONTH(M$6)=MONTH(DATE(2023,MONTH(M$6),DAY($A18))),INDEX('Dated Daily Balance'!$C$2:$C$504,MATCH(DATE(2023,MONTH(M$6),DAY($A18)),'Dated Daily Balance'!$A$2:$A$504,0)),0),M17)</f>
        <v>4773225.6100000003</v>
      </c>
      <c r="N18" s="11"/>
    </row>
    <row r="19" spans="1:14" x14ac:dyDescent="0.3">
      <c r="A19" s="8">
        <f t="shared" si="0"/>
        <v>12</v>
      </c>
      <c r="B19" s="18">
        <f>_xlfn.IFNA(IF(MONTH(B$6)=MONTH(DATE(2022,MONTH(B$6),DAY($A19))),INDEX('Dated Daily Balance'!$C$2:$C$504,MATCH(DATE(2022,MONTH(B$6),DAY($A19)),'Dated Daily Balance'!$A$2:$A$504,0)),0),B18)</f>
        <v>-3884664.53</v>
      </c>
      <c r="C19" s="18">
        <f>_xlfn.IFNA(IF(MONTH(C$6)=MONTH(DATE(2022,MONTH(C$6),DAY($A19))),INDEX('Dated Daily Balance'!$C$2:$C$504,MATCH(DATE(2022,MONTH(C$6),DAY($A19)),'Dated Daily Balance'!$A$2:$A$504,0)),0),C18)</f>
        <v>4273004.1399999997</v>
      </c>
      <c r="D19" s="18">
        <f>_xlfn.IFNA(IF(MONTH(D$6)=MONTH(DATE(2022,MONTH(D$6),DAY($A19))),INDEX('Dated Daily Balance'!$C$2:$C$504,MATCH(DATE(2022,MONTH(D$6),DAY($A19)),'Dated Daily Balance'!$A$2:$A$504,0)),0),D18)</f>
        <v>3972398.68</v>
      </c>
      <c r="E19" s="18">
        <f>_xlfn.IFNA(IF(MONTH(E$6)=MONTH(DATE(2023,MONTH(E$6),DAY($A19))),INDEX('Dated Daily Balance'!$C$2:$C$504,MATCH(DATE(2023,MONTH(E$6),DAY($A19)),'Dated Daily Balance'!$A$2:$A$504,0)),0),E18)</f>
        <v>1825022.59</v>
      </c>
      <c r="F19" s="18">
        <f>_xlfn.IFNA(IF(MONTH(F$6)=MONTH(DATE(2023,MONTH(F$6),DAY($A19))),INDEX('Dated Daily Balance'!$C$2:$C$504,MATCH(DATE(2023,MONTH(F$6),DAY($A19)),'Dated Daily Balance'!$A$2:$A$504,0)),0),F18)</f>
        <v>2555549.1</v>
      </c>
      <c r="G19" s="18">
        <f>_xlfn.IFNA(IF(MONTH(G$6)=MONTH(DATE(2023,MONTH(G$6),DAY($A19))),INDEX('Dated Daily Balance'!$C$2:$C$504,MATCH(DATE(2023,MONTH(G$6),DAY($A19)),'Dated Daily Balance'!$A$2:$A$504,0)),0),G18)</f>
        <v>706540.68</v>
      </c>
      <c r="H19" s="18">
        <f>_xlfn.IFNA(IF(MONTH(H$6)=MONTH(DATE(2023,MONTH(H$6),DAY($A19))),INDEX('Dated Daily Balance'!$C$2:$C$504,MATCH(DATE(2023,MONTH(H$6),DAY($A19)),'Dated Daily Balance'!$A$2:$A$504,0)),0),H18)</f>
        <v>1305276.32</v>
      </c>
      <c r="I19" s="18">
        <f>_xlfn.IFNA(IF(MONTH(I$6)=MONTH(DATE(2023,MONTH(I$6),DAY($A19))),INDEX('Dated Daily Balance'!$C$2:$C$504,MATCH(DATE(2023,MONTH(I$6),DAY($A19)),'Dated Daily Balance'!$A$2:$A$504,0)),0),I18)</f>
        <v>1803487.36</v>
      </c>
      <c r="J19" s="18">
        <f>_xlfn.IFNA(IF(MONTH(J$6)=MONTH(DATE(2023,MONTH(J$6),DAY($A19))),INDEX('Dated Daily Balance'!$C$2:$C$504,MATCH(DATE(2023,MONTH(J$6),DAY($A19)),'Dated Daily Balance'!$A$2:$A$504,0)),0),J18)</f>
        <v>3240423.22</v>
      </c>
      <c r="K19" s="18">
        <f>_xlfn.IFNA(IF(MONTH(K$6)=MONTH(DATE(2023,MONTH(K$6),DAY($A19))),INDEX('Dated Daily Balance'!$C$2:$C$504,MATCH(DATE(2023,MONTH(K$6),DAY($A19)),'Dated Daily Balance'!$A$2:$A$504,0)),0),K18)</f>
        <v>924810.49</v>
      </c>
      <c r="L19" s="18">
        <f>_xlfn.IFNA(IF(MONTH(L$6)=MONTH(DATE(2023,MONTH(L$6),DAY($A19))),INDEX('Dated Daily Balance'!$C$2:$C$504,MATCH(DATE(2023,MONTH(L$6),DAY($A19)),'Dated Daily Balance'!$A$2:$A$504,0)),0),L18)</f>
        <v>1559517.88</v>
      </c>
      <c r="M19" s="18">
        <f>_xlfn.IFNA(IF(MONTH(M$6)=MONTH(DATE(2023,MONTH(M$6),DAY($A19))),INDEX('Dated Daily Balance'!$C$2:$C$504,MATCH(DATE(2023,MONTH(M$6),DAY($A19)),'Dated Daily Balance'!$A$2:$A$504,0)),0),M18)</f>
        <v>1927778.64</v>
      </c>
      <c r="N19" s="11"/>
    </row>
    <row r="20" spans="1:14" x14ac:dyDescent="0.3">
      <c r="A20" s="8">
        <f t="shared" si="0"/>
        <v>13</v>
      </c>
      <c r="B20" s="18">
        <f>_xlfn.IFNA(IF(MONTH(B$6)=MONTH(DATE(2022,MONTH(B$6),DAY($A20))),INDEX('Dated Daily Balance'!$C$2:$C$504,MATCH(DATE(2022,MONTH(B$6),DAY($A20)),'Dated Daily Balance'!$A$2:$A$504,0)),0),B19)</f>
        <v>7082859.0700000003</v>
      </c>
      <c r="C20" s="18">
        <f>_xlfn.IFNA(IF(MONTH(C$6)=MONTH(DATE(2022,MONTH(C$6),DAY($A20))),INDEX('Dated Daily Balance'!$C$2:$C$504,MATCH(DATE(2022,MONTH(C$6),DAY($A20)),'Dated Daily Balance'!$A$2:$A$504,0)),0),C19)</f>
        <v>4273004.1399999997</v>
      </c>
      <c r="D20" s="18">
        <f>_xlfn.IFNA(IF(MONTH(D$6)=MONTH(DATE(2022,MONTH(D$6),DAY($A20))),INDEX('Dated Daily Balance'!$C$2:$C$504,MATCH(DATE(2022,MONTH(D$6),DAY($A20)),'Dated Daily Balance'!$A$2:$A$504,0)),0),D19)</f>
        <v>3298973.95</v>
      </c>
      <c r="E20" s="18">
        <f>_xlfn.IFNA(IF(MONTH(E$6)=MONTH(DATE(2023,MONTH(E$6),DAY($A20))),INDEX('Dated Daily Balance'!$C$2:$C$504,MATCH(DATE(2023,MONTH(E$6),DAY($A20)),'Dated Daily Balance'!$A$2:$A$504,0)),0),E19)</f>
        <v>1680013.31</v>
      </c>
      <c r="F20" s="18">
        <f>_xlfn.IFNA(IF(MONTH(F$6)=MONTH(DATE(2023,MONTH(F$6),DAY($A20))),INDEX('Dated Daily Balance'!$C$2:$C$504,MATCH(DATE(2023,MONTH(F$6),DAY($A20)),'Dated Daily Balance'!$A$2:$A$504,0)),0),F19)</f>
        <v>5397137.9299999997</v>
      </c>
      <c r="G20" s="18">
        <f>_xlfn.IFNA(IF(MONTH(G$6)=MONTH(DATE(2023,MONTH(G$6),DAY($A20))),INDEX('Dated Daily Balance'!$C$2:$C$504,MATCH(DATE(2023,MONTH(G$6),DAY($A20)),'Dated Daily Balance'!$A$2:$A$504,0)),0),G19)</f>
        <v>4877572.4000000004</v>
      </c>
      <c r="H20" s="18">
        <f>_xlfn.IFNA(IF(MONTH(H$6)=MONTH(DATE(2023,MONTH(H$6),DAY($A20))),INDEX('Dated Daily Balance'!$C$2:$C$504,MATCH(DATE(2023,MONTH(H$6),DAY($A20)),'Dated Daily Balance'!$A$2:$A$504,0)),0),H19)</f>
        <v>2478504.8199999998</v>
      </c>
      <c r="I20" s="18">
        <f>_xlfn.IFNA(IF(MONTH(I$6)=MONTH(DATE(2023,MONTH(I$6),DAY($A20))),INDEX('Dated Daily Balance'!$C$2:$C$504,MATCH(DATE(2023,MONTH(I$6),DAY($A20)),'Dated Daily Balance'!$A$2:$A$504,0)),0),I19)</f>
        <v>1803487.36</v>
      </c>
      <c r="J20" s="18">
        <f>_xlfn.IFNA(IF(MONTH(J$6)=MONTH(DATE(2023,MONTH(J$6),DAY($A20))),INDEX('Dated Daily Balance'!$C$2:$C$504,MATCH(DATE(2023,MONTH(J$6),DAY($A20)),'Dated Daily Balance'!$A$2:$A$504,0)),0),J19)</f>
        <v>1753249.78</v>
      </c>
      <c r="K20" s="18">
        <f>_xlfn.IFNA(IF(MONTH(K$6)=MONTH(DATE(2023,MONTH(K$6),DAY($A20))),INDEX('Dated Daily Balance'!$C$2:$C$504,MATCH(DATE(2023,MONTH(K$6),DAY($A20)),'Dated Daily Balance'!$A$2:$A$504,0)),0),K19)</f>
        <v>2931569.18</v>
      </c>
      <c r="L20" s="18">
        <f>_xlfn.IFNA(IF(MONTH(L$6)=MONTH(DATE(2023,MONTH(L$6),DAY($A20))),INDEX('Dated Daily Balance'!$C$2:$C$504,MATCH(DATE(2023,MONTH(L$6),DAY($A20)),'Dated Daily Balance'!$A$2:$A$504,0)),0),L19)</f>
        <v>1559517.88</v>
      </c>
      <c r="M20" s="18">
        <f>_xlfn.IFNA(IF(MONTH(M$6)=MONTH(DATE(2023,MONTH(M$6),DAY($A20))),INDEX('Dated Daily Balance'!$C$2:$C$504,MATCH(DATE(2023,MONTH(M$6),DAY($A20)),'Dated Daily Balance'!$A$2:$A$504,0)),0),M19)</f>
        <v>2271041.04</v>
      </c>
      <c r="N20" s="11"/>
    </row>
    <row r="21" spans="1:14" x14ac:dyDescent="0.3">
      <c r="A21" s="8">
        <f t="shared" si="0"/>
        <v>14</v>
      </c>
      <c r="B21" s="18">
        <f>_xlfn.IFNA(IF(MONTH(B$6)=MONTH(DATE(2022,MONTH(B$6),DAY($A21))),INDEX('Dated Daily Balance'!$C$2:$C$504,MATCH(DATE(2022,MONTH(B$6),DAY($A21)),'Dated Daily Balance'!$A$2:$A$504,0)),0),B20)</f>
        <v>4668233.8899999997</v>
      </c>
      <c r="C21" s="18">
        <f>_xlfn.IFNA(IF(MONTH(C$6)=MONTH(DATE(2022,MONTH(C$6),DAY($A21))),INDEX('Dated Daily Balance'!$C$2:$C$504,MATCH(DATE(2022,MONTH(C$6),DAY($A21)),'Dated Daily Balance'!$A$2:$A$504,0)),0),C20)</f>
        <v>9881927.2899999991</v>
      </c>
      <c r="D21" s="18">
        <f>_xlfn.IFNA(IF(MONTH(D$6)=MONTH(DATE(2022,MONTH(D$6),DAY($A21))),INDEX('Dated Daily Balance'!$C$2:$C$504,MATCH(DATE(2022,MONTH(D$6),DAY($A21)),'Dated Daily Balance'!$A$2:$A$504,0)),0),D20)</f>
        <v>1884185.96</v>
      </c>
      <c r="E21" s="18">
        <f>_xlfn.IFNA(IF(MONTH(E$6)=MONTH(DATE(2023,MONTH(E$6),DAY($A21))),INDEX('Dated Daily Balance'!$C$2:$C$504,MATCH(DATE(2023,MONTH(E$6),DAY($A21)),'Dated Daily Balance'!$A$2:$A$504,0)),0),E20)</f>
        <v>1680013.31</v>
      </c>
      <c r="F21" s="18">
        <f>_xlfn.IFNA(IF(MONTH(F$6)=MONTH(DATE(2023,MONTH(F$6),DAY($A21))),INDEX('Dated Daily Balance'!$C$2:$C$504,MATCH(DATE(2023,MONTH(F$6),DAY($A21)),'Dated Daily Balance'!$A$2:$A$504,0)),0),F20)</f>
        <v>2509760.09</v>
      </c>
      <c r="G21" s="18">
        <f>_xlfn.IFNA(IF(MONTH(G$6)=MONTH(DATE(2023,MONTH(G$6),DAY($A21))),INDEX('Dated Daily Balance'!$C$2:$C$504,MATCH(DATE(2023,MONTH(G$6),DAY($A21)),'Dated Daily Balance'!$A$2:$A$504,0)),0),G20)</f>
        <v>2693955.69</v>
      </c>
      <c r="H21" s="18">
        <f>_xlfn.IFNA(IF(MONTH(H$6)=MONTH(DATE(2023,MONTH(H$6),DAY($A21))),INDEX('Dated Daily Balance'!$C$2:$C$504,MATCH(DATE(2023,MONTH(H$6),DAY($A21)),'Dated Daily Balance'!$A$2:$A$504,0)),0),H20)</f>
        <v>2181017.7000000002</v>
      </c>
      <c r="I21" s="18">
        <f>_xlfn.IFNA(IF(MONTH(I$6)=MONTH(DATE(2023,MONTH(I$6),DAY($A21))),INDEX('Dated Daily Balance'!$C$2:$C$504,MATCH(DATE(2023,MONTH(I$6),DAY($A21)),'Dated Daily Balance'!$A$2:$A$504,0)),0),I20)</f>
        <v>1803487.36</v>
      </c>
      <c r="J21" s="18">
        <f>_xlfn.IFNA(IF(MONTH(J$6)=MONTH(DATE(2023,MONTH(J$6),DAY($A21))),INDEX('Dated Daily Balance'!$C$2:$C$504,MATCH(DATE(2023,MONTH(J$6),DAY($A21)),'Dated Daily Balance'!$A$2:$A$504,0)),0),J20)</f>
        <v>2314644.5499999998</v>
      </c>
      <c r="K21" s="18">
        <f>_xlfn.IFNA(IF(MONTH(K$6)=MONTH(DATE(2023,MONTH(K$6),DAY($A21))),INDEX('Dated Daily Balance'!$C$2:$C$504,MATCH(DATE(2023,MONTH(K$6),DAY($A21)),'Dated Daily Balance'!$A$2:$A$504,0)),0),K20)</f>
        <v>1742753.15</v>
      </c>
      <c r="L21" s="18">
        <f>_xlfn.IFNA(IF(MONTH(L$6)=MONTH(DATE(2023,MONTH(L$6),DAY($A21))),INDEX('Dated Daily Balance'!$C$2:$C$504,MATCH(DATE(2023,MONTH(L$6),DAY($A21)),'Dated Daily Balance'!$A$2:$A$504,0)),0),L20)</f>
        <v>4651907.07</v>
      </c>
      <c r="M21" s="18">
        <f>_xlfn.IFNA(IF(MONTH(M$6)=MONTH(DATE(2023,MONTH(M$6),DAY($A21))),INDEX('Dated Daily Balance'!$C$2:$C$504,MATCH(DATE(2023,MONTH(M$6),DAY($A21)),'Dated Daily Balance'!$A$2:$A$504,0)),0),M20)</f>
        <v>3707665.26</v>
      </c>
      <c r="N21" s="11"/>
    </row>
    <row r="22" spans="1:14" x14ac:dyDescent="0.3">
      <c r="A22" s="8">
        <f t="shared" si="0"/>
        <v>15</v>
      </c>
      <c r="B22" s="18">
        <f>_xlfn.IFNA(IF(MONTH(B$6)=MONTH(DATE(2022,MONTH(B$6),DAY($A22))),INDEX('Dated Daily Balance'!$C$2:$C$504,MATCH(DATE(2022,MONTH(B$6),DAY($A22)),'Dated Daily Balance'!$A$2:$A$504,0)),0),B21)</f>
        <v>4668233.8899999997</v>
      </c>
      <c r="C22" s="18">
        <f>_xlfn.IFNA(IF(MONTH(C$6)=MONTH(DATE(2022,MONTH(C$6),DAY($A22))),INDEX('Dated Daily Balance'!$C$2:$C$504,MATCH(DATE(2022,MONTH(C$6),DAY($A22)),'Dated Daily Balance'!$A$2:$A$504,0)),0),C21)</f>
        <v>2945101.23</v>
      </c>
      <c r="D22" s="18">
        <f>_xlfn.IFNA(IF(MONTH(D$6)=MONTH(DATE(2022,MONTH(D$6),DAY($A22))),INDEX('Dated Daily Balance'!$C$2:$C$504,MATCH(DATE(2022,MONTH(D$6),DAY($A22)),'Dated Daily Balance'!$A$2:$A$504,0)),0),D21)</f>
        <v>3392266.01</v>
      </c>
      <c r="E22" s="18">
        <f>_xlfn.IFNA(IF(MONTH(E$6)=MONTH(DATE(2023,MONTH(E$6),DAY($A22))),INDEX('Dated Daily Balance'!$C$2:$C$504,MATCH(DATE(2023,MONTH(E$6),DAY($A22)),'Dated Daily Balance'!$A$2:$A$504,0)),0),E21)</f>
        <v>1680013.31</v>
      </c>
      <c r="F22" s="18">
        <f>_xlfn.IFNA(IF(MONTH(F$6)=MONTH(DATE(2023,MONTH(F$6),DAY($A22))),INDEX('Dated Daily Balance'!$C$2:$C$504,MATCH(DATE(2023,MONTH(F$6),DAY($A22)),'Dated Daily Balance'!$A$2:$A$504,0)),0),F21)</f>
        <v>2232069.08</v>
      </c>
      <c r="G22" s="18">
        <f>_xlfn.IFNA(IF(MONTH(G$6)=MONTH(DATE(2023,MONTH(G$6),DAY($A22))),INDEX('Dated Daily Balance'!$C$2:$C$504,MATCH(DATE(2023,MONTH(G$6),DAY($A22)),'Dated Daily Balance'!$A$2:$A$504,0)),0),G21)</f>
        <v>2529724.69</v>
      </c>
      <c r="H22" s="18">
        <f>_xlfn.IFNA(IF(MONTH(H$6)=MONTH(DATE(2023,MONTH(H$6),DAY($A22))),INDEX('Dated Daily Balance'!$C$2:$C$504,MATCH(DATE(2023,MONTH(H$6),DAY($A22)),'Dated Daily Balance'!$A$2:$A$504,0)),0),H21)</f>
        <v>2181017.7000000002</v>
      </c>
      <c r="I22" s="18">
        <f>_xlfn.IFNA(IF(MONTH(I$6)=MONTH(DATE(2023,MONTH(I$6),DAY($A22))),INDEX('Dated Daily Balance'!$C$2:$C$504,MATCH(DATE(2023,MONTH(I$6),DAY($A22)),'Dated Daily Balance'!$A$2:$A$504,0)),0),I21)</f>
        <v>2437599.73</v>
      </c>
      <c r="J22" s="18">
        <f>_xlfn.IFNA(IF(MONTH(J$6)=MONTH(DATE(2023,MONTH(J$6),DAY($A22))),INDEX('Dated Daily Balance'!$C$2:$C$504,MATCH(DATE(2023,MONTH(J$6),DAY($A22)),'Dated Daily Balance'!$A$2:$A$504,0)),0),J21)</f>
        <v>2650163.9500000002</v>
      </c>
      <c r="K22" s="18">
        <f>_xlfn.IFNA(IF(MONTH(K$6)=MONTH(DATE(2023,MONTH(K$6),DAY($A22))),INDEX('Dated Daily Balance'!$C$2:$C$504,MATCH(DATE(2023,MONTH(K$6),DAY($A22)),'Dated Daily Balance'!$A$2:$A$504,0)),0),K21)</f>
        <v>1742753.15</v>
      </c>
      <c r="L22" s="18">
        <f>_xlfn.IFNA(IF(MONTH(L$6)=MONTH(DATE(2023,MONTH(L$6),DAY($A22))),INDEX('Dated Daily Balance'!$C$2:$C$504,MATCH(DATE(2023,MONTH(L$6),DAY($A22)),'Dated Daily Balance'!$A$2:$A$504,0)),0),L21)</f>
        <v>2873420.41</v>
      </c>
      <c r="M22" s="18">
        <f>_xlfn.IFNA(IF(MONTH(M$6)=MONTH(DATE(2023,MONTH(M$6),DAY($A22))),INDEX('Dated Daily Balance'!$C$2:$C$504,MATCH(DATE(2023,MONTH(M$6),DAY($A22)),'Dated Daily Balance'!$A$2:$A$504,0)),0),M21)</f>
        <v>4601173.6100000003</v>
      </c>
      <c r="N22" s="11"/>
    </row>
    <row r="23" spans="1:14" x14ac:dyDescent="0.3">
      <c r="A23" s="8">
        <f t="shared" si="0"/>
        <v>16</v>
      </c>
      <c r="B23" s="18">
        <f>_xlfn.IFNA(IF(MONTH(B$6)=MONTH(DATE(2022,MONTH(B$6),DAY($A23))),INDEX('Dated Daily Balance'!$C$2:$C$504,MATCH(DATE(2022,MONTH(B$6),DAY($A23)),'Dated Daily Balance'!$A$2:$A$504,0)),0),B22)</f>
        <v>4668233.8899999997</v>
      </c>
      <c r="C23" s="18">
        <f>_xlfn.IFNA(IF(MONTH(C$6)=MONTH(DATE(2022,MONTH(C$6),DAY($A23))),INDEX('Dated Daily Balance'!$C$2:$C$504,MATCH(DATE(2022,MONTH(C$6),DAY($A23)),'Dated Daily Balance'!$A$2:$A$504,0)),0),C22)</f>
        <v>3096493.35</v>
      </c>
      <c r="D23" s="18">
        <f>_xlfn.IFNA(IF(MONTH(D$6)=MONTH(DATE(2022,MONTH(D$6),DAY($A23))),INDEX('Dated Daily Balance'!$C$2:$C$504,MATCH(DATE(2022,MONTH(D$6),DAY($A23)),'Dated Daily Balance'!$A$2:$A$504,0)),0),D22)</f>
        <v>725977.22</v>
      </c>
      <c r="E23" s="18">
        <f>_xlfn.IFNA(IF(MONTH(E$6)=MONTH(DATE(2023,MONTH(E$6),DAY($A23))),INDEX('Dated Daily Balance'!$C$2:$C$504,MATCH(DATE(2023,MONTH(E$6),DAY($A23)),'Dated Daily Balance'!$A$2:$A$504,0)),0),E22)</f>
        <v>1680013.31</v>
      </c>
      <c r="F23" s="18">
        <f>_xlfn.IFNA(IF(MONTH(F$6)=MONTH(DATE(2023,MONTH(F$6),DAY($A23))),INDEX('Dated Daily Balance'!$C$2:$C$504,MATCH(DATE(2023,MONTH(F$6),DAY($A23)),'Dated Daily Balance'!$A$2:$A$504,0)),0),F22)</f>
        <v>4111612.31</v>
      </c>
      <c r="G23" s="18">
        <f>_xlfn.IFNA(IF(MONTH(G$6)=MONTH(DATE(2023,MONTH(G$6),DAY($A23))),INDEX('Dated Daily Balance'!$C$2:$C$504,MATCH(DATE(2023,MONTH(G$6),DAY($A23)),'Dated Daily Balance'!$A$2:$A$504,0)),0),G22)</f>
        <v>2912491.25</v>
      </c>
      <c r="H23" s="18">
        <f>_xlfn.IFNA(IF(MONTH(H$6)=MONTH(DATE(2023,MONTH(H$6),DAY($A23))),INDEX('Dated Daily Balance'!$C$2:$C$504,MATCH(DATE(2023,MONTH(H$6),DAY($A23)),'Dated Daily Balance'!$A$2:$A$504,0)),0),H22)</f>
        <v>2181017.7000000002</v>
      </c>
      <c r="I23" s="18">
        <f>_xlfn.IFNA(IF(MONTH(I$6)=MONTH(DATE(2023,MONTH(I$6),DAY($A23))),INDEX('Dated Daily Balance'!$C$2:$C$504,MATCH(DATE(2023,MONTH(I$6),DAY($A23)),'Dated Daily Balance'!$A$2:$A$504,0)),0),I22)</f>
        <v>2274602.87</v>
      </c>
      <c r="J23" s="18">
        <f>_xlfn.IFNA(IF(MONTH(J$6)=MONTH(DATE(2023,MONTH(J$6),DAY($A23))),INDEX('Dated Daily Balance'!$C$2:$C$504,MATCH(DATE(2023,MONTH(J$6),DAY($A23)),'Dated Daily Balance'!$A$2:$A$504,0)),0),J22)</f>
        <v>1036542.14</v>
      </c>
      <c r="K23" s="18">
        <f>_xlfn.IFNA(IF(MONTH(K$6)=MONTH(DATE(2023,MONTH(K$6),DAY($A23))),INDEX('Dated Daily Balance'!$C$2:$C$504,MATCH(DATE(2023,MONTH(K$6),DAY($A23)),'Dated Daily Balance'!$A$2:$A$504,0)),0),K22)</f>
        <v>1742753.15</v>
      </c>
      <c r="L23" s="18">
        <f>_xlfn.IFNA(IF(MONTH(L$6)=MONTH(DATE(2023,MONTH(L$6),DAY($A23))),INDEX('Dated Daily Balance'!$C$2:$C$504,MATCH(DATE(2023,MONTH(L$6),DAY($A23)),'Dated Daily Balance'!$A$2:$A$504,0)),0),L22)</f>
        <v>1879989.37</v>
      </c>
      <c r="M23" s="18">
        <f>_xlfn.IFNA(IF(MONTH(M$6)=MONTH(DATE(2023,MONTH(M$6),DAY($A23))),INDEX('Dated Daily Balance'!$C$2:$C$504,MATCH(DATE(2023,MONTH(M$6),DAY($A23)),'Dated Daily Balance'!$A$2:$A$504,0)),0),M22)</f>
        <v>4601173.6100000003</v>
      </c>
      <c r="N23" s="11"/>
    </row>
    <row r="24" spans="1:14" x14ac:dyDescent="0.3">
      <c r="A24" s="8">
        <f t="shared" si="0"/>
        <v>17</v>
      </c>
      <c r="B24" s="18">
        <f>_xlfn.IFNA(IF(MONTH(B$6)=MONTH(DATE(2022,MONTH(B$6),DAY($A24))),INDEX('Dated Daily Balance'!$C$2:$C$504,MATCH(DATE(2022,MONTH(B$6),DAY($A24)),'Dated Daily Balance'!$A$2:$A$504,0)),0),B23)</f>
        <v>6287652.7599999998</v>
      </c>
      <c r="C24" s="18">
        <f>_xlfn.IFNA(IF(MONTH(C$6)=MONTH(DATE(2022,MONTH(C$6),DAY($A24))),INDEX('Dated Daily Balance'!$C$2:$C$504,MATCH(DATE(2022,MONTH(C$6),DAY($A24)),'Dated Daily Balance'!$A$2:$A$504,0)),0),C23)</f>
        <v>2653294.2200000002</v>
      </c>
      <c r="D24" s="18">
        <f>_xlfn.IFNA(IF(MONTH(D$6)=MONTH(DATE(2022,MONTH(D$6),DAY($A24))),INDEX('Dated Daily Balance'!$C$2:$C$504,MATCH(DATE(2022,MONTH(D$6),DAY($A24)),'Dated Daily Balance'!$A$2:$A$504,0)),0),D23)</f>
        <v>725977.22</v>
      </c>
      <c r="E24" s="18">
        <f>_xlfn.IFNA(IF(MONTH(E$6)=MONTH(DATE(2023,MONTH(E$6),DAY($A24))),INDEX('Dated Daily Balance'!$C$2:$C$504,MATCH(DATE(2023,MONTH(E$6),DAY($A24)),'Dated Daily Balance'!$A$2:$A$504,0)),0),E23)</f>
        <v>6159145.1900000004</v>
      </c>
      <c r="F24" s="18">
        <f>_xlfn.IFNA(IF(MONTH(F$6)=MONTH(DATE(2023,MONTH(F$6),DAY($A24))),INDEX('Dated Daily Balance'!$C$2:$C$504,MATCH(DATE(2023,MONTH(F$6),DAY($A24)),'Dated Daily Balance'!$A$2:$A$504,0)),0),F23)</f>
        <v>2149965.54</v>
      </c>
      <c r="G24" s="18">
        <f>_xlfn.IFNA(IF(MONTH(G$6)=MONTH(DATE(2023,MONTH(G$6),DAY($A24))),INDEX('Dated Daily Balance'!$C$2:$C$504,MATCH(DATE(2023,MONTH(G$6),DAY($A24)),'Dated Daily Balance'!$A$2:$A$504,0)),0),G23)</f>
        <v>1907254.93</v>
      </c>
      <c r="H24" s="18">
        <f>_xlfn.IFNA(IF(MONTH(H$6)=MONTH(DATE(2023,MONTH(H$6),DAY($A24))),INDEX('Dated Daily Balance'!$C$2:$C$504,MATCH(DATE(2023,MONTH(H$6),DAY($A24)),'Dated Daily Balance'!$A$2:$A$504,0)),0),H23)</f>
        <v>4196374.4800000004</v>
      </c>
      <c r="I24" s="18">
        <f>_xlfn.IFNA(IF(MONTH(I$6)=MONTH(DATE(2023,MONTH(I$6),DAY($A24))),INDEX('Dated Daily Balance'!$C$2:$C$504,MATCH(DATE(2023,MONTH(I$6),DAY($A24)),'Dated Daily Balance'!$A$2:$A$504,0)),0),I23)</f>
        <v>5906509.8899999997</v>
      </c>
      <c r="J24" s="18">
        <f>_xlfn.IFNA(IF(MONTH(J$6)=MONTH(DATE(2023,MONTH(J$6),DAY($A24))),INDEX('Dated Daily Balance'!$C$2:$C$504,MATCH(DATE(2023,MONTH(J$6),DAY($A24)),'Dated Daily Balance'!$A$2:$A$504,0)),0),J23)</f>
        <v>1036542.14</v>
      </c>
      <c r="K24" s="18">
        <f>_xlfn.IFNA(IF(MONTH(K$6)=MONTH(DATE(2023,MONTH(K$6),DAY($A24))),INDEX('Dated Daily Balance'!$C$2:$C$504,MATCH(DATE(2023,MONTH(K$6),DAY($A24)),'Dated Daily Balance'!$A$2:$A$504,0)),0),K23)</f>
        <v>4703552.9000000004</v>
      </c>
      <c r="L24" s="18">
        <f>_xlfn.IFNA(IF(MONTH(L$6)=MONTH(DATE(2023,MONTH(L$6),DAY($A24))),INDEX('Dated Daily Balance'!$C$2:$C$504,MATCH(DATE(2023,MONTH(L$6),DAY($A24)),'Dated Daily Balance'!$A$2:$A$504,0)),0),L23)</f>
        <v>9864396.3100000005</v>
      </c>
      <c r="M24" s="18">
        <f>_xlfn.IFNA(IF(MONTH(M$6)=MONTH(DATE(2023,MONTH(M$6),DAY($A24))),INDEX('Dated Daily Balance'!$C$2:$C$504,MATCH(DATE(2023,MONTH(M$6),DAY($A24)),'Dated Daily Balance'!$A$2:$A$504,0)),0),M23)</f>
        <v>4601173.6100000003</v>
      </c>
      <c r="N24" s="11"/>
    </row>
    <row r="25" spans="1:14" x14ac:dyDescent="0.3">
      <c r="A25" s="8">
        <f t="shared" si="0"/>
        <v>18</v>
      </c>
      <c r="B25" s="18">
        <f>_xlfn.IFNA(IF(MONTH(B$6)=MONTH(DATE(2022,MONTH(B$6),DAY($A25))),INDEX('Dated Daily Balance'!$C$2:$C$504,MATCH(DATE(2022,MONTH(B$6),DAY($A25)),'Dated Daily Balance'!$A$2:$A$504,0)),0),B24)</f>
        <v>2453512.9</v>
      </c>
      <c r="C25" s="18">
        <f>_xlfn.IFNA(IF(MONTH(C$6)=MONTH(DATE(2022,MONTH(C$6),DAY($A25))),INDEX('Dated Daily Balance'!$C$2:$C$504,MATCH(DATE(2022,MONTH(C$6),DAY($A25)),'Dated Daily Balance'!$A$2:$A$504,0)),0),C24)</f>
        <v>2085587.66</v>
      </c>
      <c r="D25" s="18">
        <f>_xlfn.IFNA(IF(MONTH(D$6)=MONTH(DATE(2022,MONTH(D$6),DAY($A25))),INDEX('Dated Daily Balance'!$C$2:$C$504,MATCH(DATE(2022,MONTH(D$6),DAY($A25)),'Dated Daily Balance'!$A$2:$A$504,0)),0),D24)</f>
        <v>725977.22</v>
      </c>
      <c r="E25" s="18">
        <f>_xlfn.IFNA(IF(MONTH(E$6)=MONTH(DATE(2023,MONTH(E$6),DAY($A25))),INDEX('Dated Daily Balance'!$C$2:$C$504,MATCH(DATE(2023,MONTH(E$6),DAY($A25)),'Dated Daily Balance'!$A$2:$A$504,0)),0),E24)</f>
        <v>3415919.94</v>
      </c>
      <c r="F25" s="18">
        <f>_xlfn.IFNA(IF(MONTH(F$6)=MONTH(DATE(2023,MONTH(F$6),DAY($A25))),INDEX('Dated Daily Balance'!$C$2:$C$504,MATCH(DATE(2023,MONTH(F$6),DAY($A25)),'Dated Daily Balance'!$A$2:$A$504,0)),0),F24)</f>
        <v>2149965.54</v>
      </c>
      <c r="G25" s="18">
        <f>_xlfn.IFNA(IF(MONTH(G$6)=MONTH(DATE(2023,MONTH(G$6),DAY($A25))),INDEX('Dated Daily Balance'!$C$2:$C$504,MATCH(DATE(2023,MONTH(G$6),DAY($A25)),'Dated Daily Balance'!$A$2:$A$504,0)),0),G24)</f>
        <v>1907254.93</v>
      </c>
      <c r="H25" s="18">
        <f>_xlfn.IFNA(IF(MONTH(H$6)=MONTH(DATE(2023,MONTH(H$6),DAY($A25))),INDEX('Dated Daily Balance'!$C$2:$C$504,MATCH(DATE(2023,MONTH(H$6),DAY($A25)),'Dated Daily Balance'!$A$2:$A$504,0)),0),H24)</f>
        <v>1754812.16</v>
      </c>
      <c r="I25" s="18">
        <f>_xlfn.IFNA(IF(MONTH(I$6)=MONTH(DATE(2023,MONTH(I$6),DAY($A25))),INDEX('Dated Daily Balance'!$C$2:$C$504,MATCH(DATE(2023,MONTH(I$6),DAY($A25)),'Dated Daily Balance'!$A$2:$A$504,0)),0),I24)</f>
        <v>1426693.85</v>
      </c>
      <c r="J25" s="18">
        <f>_xlfn.IFNA(IF(MONTH(J$6)=MONTH(DATE(2023,MONTH(J$6),DAY($A25))),INDEX('Dated Daily Balance'!$C$2:$C$504,MATCH(DATE(2023,MONTH(J$6),DAY($A25)),'Dated Daily Balance'!$A$2:$A$504,0)),0),J24)</f>
        <v>1036542.14</v>
      </c>
      <c r="K25" s="18">
        <f>_xlfn.IFNA(IF(MONTH(K$6)=MONTH(DATE(2023,MONTH(K$6),DAY($A25))),INDEX('Dated Daily Balance'!$C$2:$C$504,MATCH(DATE(2023,MONTH(K$6),DAY($A25)),'Dated Daily Balance'!$A$2:$A$504,0)),0),K24)</f>
        <v>1638052.27</v>
      </c>
      <c r="L25" s="18">
        <f>_xlfn.IFNA(IF(MONTH(L$6)=MONTH(DATE(2023,MONTH(L$6),DAY($A25))),INDEX('Dated Daily Balance'!$C$2:$C$504,MATCH(DATE(2023,MONTH(L$6),DAY($A25)),'Dated Daily Balance'!$A$2:$A$504,0)),0),L24)</f>
        <v>2934703.13</v>
      </c>
      <c r="M25" s="18">
        <f>_xlfn.IFNA(IF(MONTH(M$6)=MONTH(DATE(2023,MONTH(M$6),DAY($A25))),INDEX('Dated Daily Balance'!$C$2:$C$504,MATCH(DATE(2023,MONTH(M$6),DAY($A25)),'Dated Daily Balance'!$A$2:$A$504,0)),0),M24)</f>
        <v>4442121.92</v>
      </c>
      <c r="N25" s="11"/>
    </row>
    <row r="26" spans="1:14" x14ac:dyDescent="0.3">
      <c r="A26" s="8">
        <f t="shared" si="0"/>
        <v>19</v>
      </c>
      <c r="B26" s="18">
        <f>_xlfn.IFNA(IF(MONTH(B$6)=MONTH(DATE(2022,MONTH(B$6),DAY($A26))),INDEX('Dated Daily Balance'!$C$2:$C$504,MATCH(DATE(2022,MONTH(B$6),DAY($A26)),'Dated Daily Balance'!$A$2:$A$504,0)),0),B25)</f>
        <v>1967052.42</v>
      </c>
      <c r="C26" s="18">
        <f>_xlfn.IFNA(IF(MONTH(C$6)=MONTH(DATE(2022,MONTH(C$6),DAY($A26))),INDEX('Dated Daily Balance'!$C$2:$C$504,MATCH(DATE(2022,MONTH(C$6),DAY($A26)),'Dated Daily Balance'!$A$2:$A$504,0)),0),C25)</f>
        <v>2085587.66</v>
      </c>
      <c r="D26" s="18">
        <f>_xlfn.IFNA(IF(MONTH(D$6)=MONTH(DATE(2022,MONTH(D$6),DAY($A26))),INDEX('Dated Daily Balance'!$C$2:$C$504,MATCH(DATE(2022,MONTH(D$6),DAY($A26)),'Dated Daily Balance'!$A$2:$A$504,0)),0),D25)</f>
        <v>3634095.48</v>
      </c>
      <c r="E26" s="18">
        <f>_xlfn.IFNA(IF(MONTH(E$6)=MONTH(DATE(2023,MONTH(E$6),DAY($A26))),INDEX('Dated Daily Balance'!$C$2:$C$504,MATCH(DATE(2023,MONTH(E$6),DAY($A26)),'Dated Daily Balance'!$A$2:$A$504,0)),0),E25)</f>
        <v>3233457.58</v>
      </c>
      <c r="F26" s="18">
        <f>_xlfn.IFNA(IF(MONTH(F$6)=MONTH(DATE(2023,MONTH(F$6),DAY($A26))),INDEX('Dated Daily Balance'!$C$2:$C$504,MATCH(DATE(2023,MONTH(F$6),DAY($A26)),'Dated Daily Balance'!$A$2:$A$504,0)),0),F25)</f>
        <v>2149965.54</v>
      </c>
      <c r="G26" s="18">
        <f>_xlfn.IFNA(IF(MONTH(G$6)=MONTH(DATE(2023,MONTH(G$6),DAY($A26))),INDEX('Dated Daily Balance'!$C$2:$C$504,MATCH(DATE(2023,MONTH(G$6),DAY($A26)),'Dated Daily Balance'!$A$2:$A$504,0)),0),G25)</f>
        <v>1907254.93</v>
      </c>
      <c r="H26" s="18">
        <f>_xlfn.IFNA(IF(MONTH(H$6)=MONTH(DATE(2023,MONTH(H$6),DAY($A26))),INDEX('Dated Daily Balance'!$C$2:$C$504,MATCH(DATE(2023,MONTH(H$6),DAY($A26)),'Dated Daily Balance'!$A$2:$A$504,0)),0),H25)</f>
        <v>4725111.83</v>
      </c>
      <c r="I26" s="18">
        <f>_xlfn.IFNA(IF(MONTH(I$6)=MONTH(DATE(2023,MONTH(I$6),DAY($A26))),INDEX('Dated Daily Balance'!$C$2:$C$504,MATCH(DATE(2023,MONTH(I$6),DAY($A26)),'Dated Daily Balance'!$A$2:$A$504,0)),0),I25)</f>
        <v>24923500.07</v>
      </c>
      <c r="J26" s="18">
        <f>_xlfn.IFNA(IF(MONTH(J$6)=MONTH(DATE(2023,MONTH(J$6),DAY($A26))),INDEX('Dated Daily Balance'!$C$2:$C$504,MATCH(DATE(2023,MONTH(J$6),DAY($A26)),'Dated Daily Balance'!$A$2:$A$504,0)),0),J25)</f>
        <v>1036542.14</v>
      </c>
      <c r="K26" s="18">
        <f>_xlfn.IFNA(IF(MONTH(K$6)=MONTH(DATE(2023,MONTH(K$6),DAY($A26))),INDEX('Dated Daily Balance'!$C$2:$C$504,MATCH(DATE(2023,MONTH(K$6),DAY($A26)),'Dated Daily Balance'!$A$2:$A$504,0)),0),K25)</f>
        <v>1030402.7</v>
      </c>
      <c r="L26" s="18">
        <f>_xlfn.IFNA(IF(MONTH(L$6)=MONTH(DATE(2023,MONTH(L$6),DAY($A26))),INDEX('Dated Daily Balance'!$C$2:$C$504,MATCH(DATE(2023,MONTH(L$6),DAY($A26)),'Dated Daily Balance'!$A$2:$A$504,0)),0),L25)</f>
        <v>2934703.13</v>
      </c>
      <c r="M26" s="18">
        <f>_xlfn.IFNA(IF(MONTH(M$6)=MONTH(DATE(2023,MONTH(M$6),DAY($A26))),INDEX('Dated Daily Balance'!$C$2:$C$504,MATCH(DATE(2023,MONTH(M$6),DAY($A26)),'Dated Daily Balance'!$A$2:$A$504,0)),0),M25)</f>
        <v>640075.80000000005</v>
      </c>
      <c r="N26" s="11"/>
    </row>
    <row r="27" spans="1:14" x14ac:dyDescent="0.3">
      <c r="A27" s="8">
        <f t="shared" si="0"/>
        <v>20</v>
      </c>
      <c r="B27" s="18">
        <f>_xlfn.IFNA(IF(MONTH(B$6)=MONTH(DATE(2022,MONTH(B$6),DAY($A27))),INDEX('Dated Daily Balance'!$C$2:$C$504,MATCH(DATE(2022,MONTH(B$6),DAY($A27)),'Dated Daily Balance'!$A$2:$A$504,0)),0),B26)</f>
        <v>3348215.45</v>
      </c>
      <c r="C27" s="18">
        <f>_xlfn.IFNA(IF(MONTH(C$6)=MONTH(DATE(2022,MONTH(C$6),DAY($A27))),INDEX('Dated Daily Balance'!$C$2:$C$504,MATCH(DATE(2022,MONTH(C$6),DAY($A27)),'Dated Daily Balance'!$A$2:$A$504,0)),0),C26)</f>
        <v>2085587.66</v>
      </c>
      <c r="D27" s="18">
        <f>_xlfn.IFNA(IF(MONTH(D$6)=MONTH(DATE(2022,MONTH(D$6),DAY($A27))),INDEX('Dated Daily Balance'!$C$2:$C$504,MATCH(DATE(2022,MONTH(D$6),DAY($A27)),'Dated Daily Balance'!$A$2:$A$504,0)),0),D26)</f>
        <v>1722936.87</v>
      </c>
      <c r="E27" s="18">
        <f>_xlfn.IFNA(IF(MONTH(E$6)=MONTH(DATE(2023,MONTH(E$6),DAY($A27))),INDEX('Dated Daily Balance'!$C$2:$C$504,MATCH(DATE(2023,MONTH(E$6),DAY($A27)),'Dated Daily Balance'!$A$2:$A$504,0)),0),E26)</f>
        <v>4478574.41</v>
      </c>
      <c r="F27" s="18">
        <f>_xlfn.IFNA(IF(MONTH(F$6)=MONTH(DATE(2023,MONTH(F$6),DAY($A27))),INDEX('Dated Daily Balance'!$C$2:$C$504,MATCH(DATE(2023,MONTH(F$6),DAY($A27)),'Dated Daily Balance'!$A$2:$A$504,0)),0),F26)</f>
        <v>2149965.54</v>
      </c>
      <c r="G27" s="18">
        <f>_xlfn.IFNA(IF(MONTH(G$6)=MONTH(DATE(2023,MONTH(G$6),DAY($A27))),INDEX('Dated Daily Balance'!$C$2:$C$504,MATCH(DATE(2023,MONTH(G$6),DAY($A27)),'Dated Daily Balance'!$A$2:$A$504,0)),0),G26)</f>
        <v>4325539.43</v>
      </c>
      <c r="H27" s="18">
        <f>_xlfn.IFNA(IF(MONTH(H$6)=MONTH(DATE(2023,MONTH(H$6),DAY($A27))),INDEX('Dated Daily Balance'!$C$2:$C$504,MATCH(DATE(2023,MONTH(H$6),DAY($A27)),'Dated Daily Balance'!$A$2:$A$504,0)),0),H26)</f>
        <v>2195819.15</v>
      </c>
      <c r="I27" s="18">
        <f>_xlfn.IFNA(IF(MONTH(I$6)=MONTH(DATE(2023,MONTH(I$6),DAY($A27))),INDEX('Dated Daily Balance'!$C$2:$C$504,MATCH(DATE(2023,MONTH(I$6),DAY($A27)),'Dated Daily Balance'!$A$2:$A$504,0)),0),I26)</f>
        <v>24923500.07</v>
      </c>
      <c r="J27" s="18">
        <f>_xlfn.IFNA(IF(MONTH(J$6)=MONTH(DATE(2023,MONTH(J$6),DAY($A27))),INDEX('Dated Daily Balance'!$C$2:$C$504,MATCH(DATE(2023,MONTH(J$6),DAY($A27)),'Dated Daily Balance'!$A$2:$A$504,0)),0),J26)</f>
        <v>4199837.3499999996</v>
      </c>
      <c r="K27" s="18">
        <f>_xlfn.IFNA(IF(MONTH(K$6)=MONTH(DATE(2023,MONTH(K$6),DAY($A27))),INDEX('Dated Daily Balance'!$C$2:$C$504,MATCH(DATE(2023,MONTH(K$6),DAY($A27)),'Dated Daily Balance'!$A$2:$A$504,0)),0),K26)</f>
        <v>2012103.95</v>
      </c>
      <c r="L27" s="18">
        <f>_xlfn.IFNA(IF(MONTH(L$6)=MONTH(DATE(2023,MONTH(L$6),DAY($A27))),INDEX('Dated Daily Balance'!$C$2:$C$504,MATCH(DATE(2023,MONTH(L$6),DAY($A27)),'Dated Daily Balance'!$A$2:$A$504,0)),0),L26)</f>
        <v>2934703.13</v>
      </c>
      <c r="M27" s="18">
        <f>_xlfn.IFNA(IF(MONTH(M$6)=MONTH(DATE(2023,MONTH(M$6),DAY($A27))),INDEX('Dated Daily Balance'!$C$2:$C$504,MATCH(DATE(2023,MONTH(M$6),DAY($A27)),'Dated Daily Balance'!$A$2:$A$504,0)),0),M26)</f>
        <v>1831623.42</v>
      </c>
      <c r="N27" s="11"/>
    </row>
    <row r="28" spans="1:14" x14ac:dyDescent="0.3">
      <c r="A28" s="8">
        <f t="shared" si="0"/>
        <v>21</v>
      </c>
      <c r="B28" s="18">
        <f>_xlfn.IFNA(IF(MONTH(B$6)=MONTH(DATE(2022,MONTH(B$6),DAY($A28))),INDEX('Dated Daily Balance'!$C$2:$C$504,MATCH(DATE(2022,MONTH(B$6),DAY($A28)),'Dated Daily Balance'!$A$2:$A$504,0)),0),B27)</f>
        <v>3237731.02</v>
      </c>
      <c r="C28" s="18">
        <f>_xlfn.IFNA(IF(MONTH(C$6)=MONTH(DATE(2022,MONTH(C$6),DAY($A28))),INDEX('Dated Daily Balance'!$C$2:$C$504,MATCH(DATE(2022,MONTH(C$6),DAY($A28)),'Dated Daily Balance'!$A$2:$A$504,0)),0),C27)</f>
        <v>5356085.43</v>
      </c>
      <c r="D28" s="18">
        <f>_xlfn.IFNA(IF(MONTH(D$6)=MONTH(DATE(2022,MONTH(D$6),DAY($A28))),INDEX('Dated Daily Balance'!$C$2:$C$504,MATCH(DATE(2022,MONTH(D$6),DAY($A28)),'Dated Daily Balance'!$A$2:$A$504,0)),0),D27)</f>
        <v>898319.59</v>
      </c>
      <c r="E28" s="18">
        <f>_xlfn.IFNA(IF(MONTH(E$6)=MONTH(DATE(2023,MONTH(E$6),DAY($A28))),INDEX('Dated Daily Balance'!$C$2:$C$504,MATCH(DATE(2023,MONTH(E$6),DAY($A28)),'Dated Daily Balance'!$A$2:$A$504,0)),0),E27)</f>
        <v>4478574.41</v>
      </c>
      <c r="F28" s="18">
        <f>_xlfn.IFNA(IF(MONTH(F$6)=MONTH(DATE(2023,MONTH(F$6),DAY($A28))),INDEX('Dated Daily Balance'!$C$2:$C$504,MATCH(DATE(2023,MONTH(F$6),DAY($A28)),'Dated Daily Balance'!$A$2:$A$504,0)),0),F27)</f>
        <v>5034667.8899999997</v>
      </c>
      <c r="G28" s="18">
        <f>_xlfn.IFNA(IF(MONTH(G$6)=MONTH(DATE(2023,MONTH(G$6),DAY($A28))),INDEX('Dated Daily Balance'!$C$2:$C$504,MATCH(DATE(2023,MONTH(G$6),DAY($A28)),'Dated Daily Balance'!$A$2:$A$504,0)),0),G27)</f>
        <v>11384007.199999999</v>
      </c>
      <c r="H28" s="18">
        <f>_xlfn.IFNA(IF(MONTH(H$6)=MONTH(DATE(2023,MONTH(H$6),DAY($A28))),INDEX('Dated Daily Balance'!$C$2:$C$504,MATCH(DATE(2023,MONTH(H$6),DAY($A28)),'Dated Daily Balance'!$A$2:$A$504,0)),0),H27)</f>
        <v>904609.96</v>
      </c>
      <c r="I28" s="18">
        <f>_xlfn.IFNA(IF(MONTH(I$6)=MONTH(DATE(2023,MONTH(I$6),DAY($A28))),INDEX('Dated Daily Balance'!$C$2:$C$504,MATCH(DATE(2023,MONTH(I$6),DAY($A28)),'Dated Daily Balance'!$A$2:$A$504,0)),0),I27)</f>
        <v>24923500.07</v>
      </c>
      <c r="J28" s="18">
        <f>_xlfn.IFNA(IF(MONTH(J$6)=MONTH(DATE(2023,MONTH(J$6),DAY($A28))),INDEX('Dated Daily Balance'!$C$2:$C$504,MATCH(DATE(2023,MONTH(J$6),DAY($A28)),'Dated Daily Balance'!$A$2:$A$504,0)),0),J27)</f>
        <v>1668733.91</v>
      </c>
      <c r="K28" s="18">
        <f>_xlfn.IFNA(IF(MONTH(K$6)=MONTH(DATE(2023,MONTH(K$6),DAY($A28))),INDEX('Dated Daily Balance'!$C$2:$C$504,MATCH(DATE(2023,MONTH(K$6),DAY($A28)),'Dated Daily Balance'!$A$2:$A$504,0)),0),K27)</f>
        <v>1339842.1200000001</v>
      </c>
      <c r="L28" s="18">
        <f>_xlfn.IFNA(IF(MONTH(L$6)=MONTH(DATE(2023,MONTH(L$6),DAY($A28))),INDEX('Dated Daily Balance'!$C$2:$C$504,MATCH(DATE(2023,MONTH(L$6),DAY($A28)),'Dated Daily Balance'!$A$2:$A$504,0)),0),L27)</f>
        <v>4856910.4000000004</v>
      </c>
      <c r="M28" s="18">
        <f>_xlfn.IFNA(IF(MONTH(M$6)=MONTH(DATE(2023,MONTH(M$6),DAY($A28))),INDEX('Dated Daily Balance'!$C$2:$C$504,MATCH(DATE(2023,MONTH(M$6),DAY($A28)),'Dated Daily Balance'!$A$2:$A$504,0)),0),M27)</f>
        <v>2836517.99</v>
      </c>
      <c r="N28" s="11"/>
    </row>
    <row r="29" spans="1:14" x14ac:dyDescent="0.3">
      <c r="A29" s="8">
        <f t="shared" si="0"/>
        <v>22</v>
      </c>
      <c r="B29" s="18">
        <f>_xlfn.IFNA(IF(MONTH(B$6)=MONTH(DATE(2022,MONTH(B$6),DAY($A29))),INDEX('Dated Daily Balance'!$C$2:$C$504,MATCH(DATE(2022,MONTH(B$6),DAY($A29)),'Dated Daily Balance'!$A$2:$A$504,0)),0),B28)</f>
        <v>3237731.02</v>
      </c>
      <c r="C29" s="18">
        <f>_xlfn.IFNA(IF(MONTH(C$6)=MONTH(DATE(2022,MONTH(C$6),DAY($A29))),INDEX('Dated Daily Balance'!$C$2:$C$504,MATCH(DATE(2022,MONTH(C$6),DAY($A29)),'Dated Daily Balance'!$A$2:$A$504,0)),0),C28)</f>
        <v>2009237.56</v>
      </c>
      <c r="D29" s="18">
        <f>_xlfn.IFNA(IF(MONTH(D$6)=MONTH(DATE(2022,MONTH(D$6),DAY($A29))),INDEX('Dated Daily Balance'!$C$2:$C$504,MATCH(DATE(2022,MONTH(D$6),DAY($A29)),'Dated Daily Balance'!$A$2:$A$504,0)),0),D28)</f>
        <v>2469439.5699999998</v>
      </c>
      <c r="E29" s="18">
        <f>_xlfn.IFNA(IF(MONTH(E$6)=MONTH(DATE(2023,MONTH(E$6),DAY($A29))),INDEX('Dated Daily Balance'!$C$2:$C$504,MATCH(DATE(2023,MONTH(E$6),DAY($A29)),'Dated Daily Balance'!$A$2:$A$504,0)),0),E28)</f>
        <v>4478574.41</v>
      </c>
      <c r="F29" s="18">
        <f>_xlfn.IFNA(IF(MONTH(F$6)=MONTH(DATE(2023,MONTH(F$6),DAY($A29))),INDEX('Dated Daily Balance'!$C$2:$C$504,MATCH(DATE(2023,MONTH(F$6),DAY($A29)),'Dated Daily Balance'!$A$2:$A$504,0)),0),F28)</f>
        <v>2154379.34</v>
      </c>
      <c r="G29" s="18">
        <f>_xlfn.IFNA(IF(MONTH(G$6)=MONTH(DATE(2023,MONTH(G$6),DAY($A29))),INDEX('Dated Daily Balance'!$C$2:$C$504,MATCH(DATE(2023,MONTH(G$6),DAY($A29)),'Dated Daily Balance'!$A$2:$A$504,0)),0),G28)</f>
        <v>2812384.38</v>
      </c>
      <c r="H29" s="18">
        <f>_xlfn.IFNA(IF(MONTH(H$6)=MONTH(DATE(2023,MONTH(H$6),DAY($A29))),INDEX('Dated Daily Balance'!$C$2:$C$504,MATCH(DATE(2023,MONTH(H$6),DAY($A29)),'Dated Daily Balance'!$A$2:$A$504,0)),0),H28)</f>
        <v>904609.96</v>
      </c>
      <c r="I29" s="18">
        <f>_xlfn.IFNA(IF(MONTH(I$6)=MONTH(DATE(2023,MONTH(I$6),DAY($A29))),INDEX('Dated Daily Balance'!$C$2:$C$504,MATCH(DATE(2023,MONTH(I$6),DAY($A29)),'Dated Daily Balance'!$A$2:$A$504,0)),0),I28)</f>
        <v>2453850.1800000002</v>
      </c>
      <c r="J29" s="18">
        <f>_xlfn.IFNA(IF(MONTH(J$6)=MONTH(DATE(2023,MONTH(J$6),DAY($A29))),INDEX('Dated Daily Balance'!$C$2:$C$504,MATCH(DATE(2023,MONTH(J$6),DAY($A29)),'Dated Daily Balance'!$A$2:$A$504,0)),0),J28)</f>
        <v>1961090.65</v>
      </c>
      <c r="K29" s="18">
        <f>_xlfn.IFNA(IF(MONTH(K$6)=MONTH(DATE(2023,MONTH(K$6),DAY($A29))),INDEX('Dated Daily Balance'!$C$2:$C$504,MATCH(DATE(2023,MONTH(K$6),DAY($A29)),'Dated Daily Balance'!$A$2:$A$504,0)),0),K28)</f>
        <v>1339842.1200000001</v>
      </c>
      <c r="L29" s="18">
        <f>_xlfn.IFNA(IF(MONTH(L$6)=MONTH(DATE(2023,MONTH(L$6),DAY($A29))),INDEX('Dated Daily Balance'!$C$2:$C$504,MATCH(DATE(2023,MONTH(L$6),DAY($A29)),'Dated Daily Balance'!$A$2:$A$504,0)),0),L28)</f>
        <v>2443587.04</v>
      </c>
      <c r="M29" s="18">
        <f>_xlfn.IFNA(IF(MONTH(M$6)=MONTH(DATE(2023,MONTH(M$6),DAY($A29))),INDEX('Dated Daily Balance'!$C$2:$C$504,MATCH(DATE(2023,MONTH(M$6),DAY($A29)),'Dated Daily Balance'!$A$2:$A$504,0)),0),M28)</f>
        <v>1408704.25</v>
      </c>
      <c r="N29" s="11"/>
    </row>
    <row r="30" spans="1:14" x14ac:dyDescent="0.3">
      <c r="A30" s="8">
        <f t="shared" si="0"/>
        <v>23</v>
      </c>
      <c r="B30" s="18">
        <f>_xlfn.IFNA(IF(MONTH(B$6)=MONTH(DATE(2022,MONTH(B$6),DAY($A30))),INDEX('Dated Daily Balance'!$C$2:$C$504,MATCH(DATE(2022,MONTH(B$6),DAY($A30)),'Dated Daily Balance'!$A$2:$A$504,0)),0),B29)</f>
        <v>3237731.02</v>
      </c>
      <c r="C30" s="18">
        <f>_xlfn.IFNA(IF(MONTH(C$6)=MONTH(DATE(2022,MONTH(C$6),DAY($A30))),INDEX('Dated Daily Balance'!$C$2:$C$504,MATCH(DATE(2022,MONTH(C$6),DAY($A30)),'Dated Daily Balance'!$A$2:$A$504,0)),0),C29)</f>
        <v>3749348.88</v>
      </c>
      <c r="D30" s="18">
        <f>_xlfn.IFNA(IF(MONTH(D$6)=MONTH(DATE(2022,MONTH(D$6),DAY($A30))),INDEX('Dated Daily Balance'!$C$2:$C$504,MATCH(DATE(2022,MONTH(D$6),DAY($A30)),'Dated Daily Balance'!$A$2:$A$504,0)),0),D29)</f>
        <v>4615147.4000000004</v>
      </c>
      <c r="E30" s="18">
        <f>_xlfn.IFNA(IF(MONTH(E$6)=MONTH(DATE(2023,MONTH(E$6),DAY($A30))),INDEX('Dated Daily Balance'!$C$2:$C$504,MATCH(DATE(2023,MONTH(E$6),DAY($A30)),'Dated Daily Balance'!$A$2:$A$504,0)),0),E29)</f>
        <v>2754370.62</v>
      </c>
      <c r="F30" s="18">
        <f>_xlfn.IFNA(IF(MONTH(F$6)=MONTH(DATE(2023,MONTH(F$6),DAY($A30))),INDEX('Dated Daily Balance'!$C$2:$C$504,MATCH(DATE(2023,MONTH(F$6),DAY($A30)),'Dated Daily Balance'!$A$2:$A$504,0)),0),F29)</f>
        <v>2202384.0499999998</v>
      </c>
      <c r="G30" s="18">
        <f>_xlfn.IFNA(IF(MONTH(G$6)=MONTH(DATE(2023,MONTH(G$6),DAY($A30))),INDEX('Dated Daily Balance'!$C$2:$C$504,MATCH(DATE(2023,MONTH(G$6),DAY($A30)),'Dated Daily Balance'!$A$2:$A$504,0)),0),G29)</f>
        <v>2874110.26</v>
      </c>
      <c r="H30" s="18">
        <f>_xlfn.IFNA(IF(MONTH(H$6)=MONTH(DATE(2023,MONTH(H$6),DAY($A30))),INDEX('Dated Daily Balance'!$C$2:$C$504,MATCH(DATE(2023,MONTH(H$6),DAY($A30)),'Dated Daily Balance'!$A$2:$A$504,0)),0),H29)</f>
        <v>904609.96</v>
      </c>
      <c r="I30" s="18">
        <f>_xlfn.IFNA(IF(MONTH(I$6)=MONTH(DATE(2023,MONTH(I$6),DAY($A30))),INDEX('Dated Daily Balance'!$C$2:$C$504,MATCH(DATE(2023,MONTH(I$6),DAY($A30)),'Dated Daily Balance'!$A$2:$A$504,0)),0),I29)</f>
        <v>744638.3</v>
      </c>
      <c r="J30" s="18">
        <f>_xlfn.IFNA(IF(MONTH(J$6)=MONTH(DATE(2023,MONTH(J$6),DAY($A30))),INDEX('Dated Daily Balance'!$C$2:$C$504,MATCH(DATE(2023,MONTH(J$6),DAY($A30)),'Dated Daily Balance'!$A$2:$A$504,0)),0),J29)</f>
        <v>1171689.5900000001</v>
      </c>
      <c r="K30" s="18">
        <f>_xlfn.IFNA(IF(MONTH(K$6)=MONTH(DATE(2023,MONTH(K$6),DAY($A30))),INDEX('Dated Daily Balance'!$C$2:$C$504,MATCH(DATE(2023,MONTH(K$6),DAY($A30)),'Dated Daily Balance'!$A$2:$A$504,0)),0),K29)</f>
        <v>1339842.1200000001</v>
      </c>
      <c r="L30" s="18">
        <f>_xlfn.IFNA(IF(MONTH(L$6)=MONTH(DATE(2023,MONTH(L$6),DAY($A30))),INDEX('Dated Daily Balance'!$C$2:$C$504,MATCH(DATE(2023,MONTH(L$6),DAY($A30)),'Dated Daily Balance'!$A$2:$A$504,0)),0),L29)</f>
        <v>2915518.73</v>
      </c>
      <c r="M30" s="18">
        <f>_xlfn.IFNA(IF(MONTH(M$6)=MONTH(DATE(2023,MONTH(M$6),DAY($A30))),INDEX('Dated Daily Balance'!$C$2:$C$504,MATCH(DATE(2023,MONTH(M$6),DAY($A30)),'Dated Daily Balance'!$A$2:$A$504,0)),0),M29)</f>
        <v>1408704.25</v>
      </c>
      <c r="N30" s="11"/>
    </row>
    <row r="31" spans="1:14" x14ac:dyDescent="0.3">
      <c r="A31" s="8">
        <f t="shared" si="0"/>
        <v>24</v>
      </c>
      <c r="B31" s="18">
        <f>_xlfn.IFNA(IF(MONTH(B$6)=MONTH(DATE(2022,MONTH(B$6),DAY($A31))),INDEX('Dated Daily Balance'!$C$2:$C$504,MATCH(DATE(2022,MONTH(B$6),DAY($A31)),'Dated Daily Balance'!$A$2:$A$504,0)),0),B30)</f>
        <v>4766007.1100000003</v>
      </c>
      <c r="C31" s="18">
        <f>_xlfn.IFNA(IF(MONTH(C$6)=MONTH(DATE(2022,MONTH(C$6),DAY($A31))),INDEX('Dated Daily Balance'!$C$2:$C$504,MATCH(DATE(2022,MONTH(C$6),DAY($A31)),'Dated Daily Balance'!$A$2:$A$504,0)),0),C30)</f>
        <v>3749348.88</v>
      </c>
      <c r="D31" s="18">
        <f>_xlfn.IFNA(IF(MONTH(D$6)=MONTH(DATE(2022,MONTH(D$6),DAY($A31))),INDEX('Dated Daily Balance'!$C$2:$C$504,MATCH(DATE(2022,MONTH(D$6),DAY($A31)),'Dated Daily Balance'!$A$2:$A$504,0)),0),D30)</f>
        <v>4615147.4000000004</v>
      </c>
      <c r="E31" s="18">
        <f>_xlfn.IFNA(IF(MONTH(E$6)=MONTH(DATE(2023,MONTH(E$6),DAY($A31))),INDEX('Dated Daily Balance'!$C$2:$C$504,MATCH(DATE(2023,MONTH(E$6),DAY($A31)),'Dated Daily Balance'!$A$2:$A$504,0)),0),E30)</f>
        <v>115794.92</v>
      </c>
      <c r="F31" s="18">
        <f>_xlfn.IFNA(IF(MONTH(F$6)=MONTH(DATE(2023,MONTH(F$6),DAY($A31))),INDEX('Dated Daily Balance'!$C$2:$C$504,MATCH(DATE(2023,MONTH(F$6),DAY($A31)),'Dated Daily Balance'!$A$2:$A$504,0)),0),F30)</f>
        <v>2972656.98</v>
      </c>
      <c r="G31" s="18">
        <f>_xlfn.IFNA(IF(MONTH(G$6)=MONTH(DATE(2023,MONTH(G$6),DAY($A31))),INDEX('Dated Daily Balance'!$C$2:$C$504,MATCH(DATE(2023,MONTH(G$6),DAY($A31)),'Dated Daily Balance'!$A$2:$A$504,0)),0),G30)</f>
        <v>1762915.13</v>
      </c>
      <c r="H31" s="18">
        <f>_xlfn.IFNA(IF(MONTH(H$6)=MONTH(DATE(2023,MONTH(H$6),DAY($A31))),INDEX('Dated Daily Balance'!$C$2:$C$504,MATCH(DATE(2023,MONTH(H$6),DAY($A31)),'Dated Daily Balance'!$A$2:$A$504,0)),0),H30)</f>
        <v>2791488</v>
      </c>
      <c r="I31" s="18">
        <f>_xlfn.IFNA(IF(MONTH(I$6)=MONTH(DATE(2023,MONTH(I$6),DAY($A31))),INDEX('Dated Daily Balance'!$C$2:$C$504,MATCH(DATE(2023,MONTH(I$6),DAY($A31)),'Dated Daily Balance'!$A$2:$A$504,0)),0),I30)</f>
        <v>1378826.09</v>
      </c>
      <c r="J31" s="18">
        <f>_xlfn.IFNA(IF(MONTH(J$6)=MONTH(DATE(2023,MONTH(J$6),DAY($A31))),INDEX('Dated Daily Balance'!$C$2:$C$504,MATCH(DATE(2023,MONTH(J$6),DAY($A31)),'Dated Daily Balance'!$A$2:$A$504,0)),0),J30)</f>
        <v>1171689.5900000001</v>
      </c>
      <c r="K31" s="18">
        <f>_xlfn.IFNA(IF(MONTH(K$6)=MONTH(DATE(2023,MONTH(K$6),DAY($A31))),INDEX('Dated Daily Balance'!$C$2:$C$504,MATCH(DATE(2023,MONTH(K$6),DAY($A31)),'Dated Daily Balance'!$A$2:$A$504,0)),0),K30)</f>
        <v>4175968.82</v>
      </c>
      <c r="L31" s="18">
        <f>_xlfn.IFNA(IF(MONTH(L$6)=MONTH(DATE(2023,MONTH(L$6),DAY($A31))),INDEX('Dated Daily Balance'!$C$2:$C$504,MATCH(DATE(2023,MONTH(L$6),DAY($A31)),'Dated Daily Balance'!$A$2:$A$504,0)),0),L30)</f>
        <v>3304701.16</v>
      </c>
      <c r="M31" s="18">
        <f>_xlfn.IFNA(IF(MONTH(M$6)=MONTH(DATE(2023,MONTH(M$6),DAY($A31))),INDEX('Dated Daily Balance'!$C$2:$C$504,MATCH(DATE(2023,MONTH(M$6),DAY($A31)),'Dated Daily Balance'!$A$2:$A$504,0)),0),M30)</f>
        <v>1408704.25</v>
      </c>
      <c r="N31" s="11"/>
    </row>
    <row r="32" spans="1:14" x14ac:dyDescent="0.3">
      <c r="A32" s="8">
        <f t="shared" si="0"/>
        <v>25</v>
      </c>
      <c r="B32" s="18">
        <f>_xlfn.IFNA(IF(MONTH(B$6)=MONTH(DATE(2022,MONTH(B$6),DAY($A32))),INDEX('Dated Daily Balance'!$C$2:$C$504,MATCH(DATE(2022,MONTH(B$6),DAY($A32)),'Dated Daily Balance'!$A$2:$A$504,0)),0),B31)</f>
        <v>1517709.2</v>
      </c>
      <c r="C32" s="18">
        <f>_xlfn.IFNA(IF(MONTH(C$6)=MONTH(DATE(2022,MONTH(C$6),DAY($A32))),INDEX('Dated Daily Balance'!$C$2:$C$504,MATCH(DATE(2022,MONTH(C$6),DAY($A32)),'Dated Daily Balance'!$A$2:$A$504,0)),0),C31)</f>
        <v>11601486.699999999</v>
      </c>
      <c r="D32" s="18">
        <f>_xlfn.IFNA(IF(MONTH(D$6)=MONTH(DATE(2022,MONTH(D$6),DAY($A32))),INDEX('Dated Daily Balance'!$C$2:$C$504,MATCH(DATE(2022,MONTH(D$6),DAY($A32)),'Dated Daily Balance'!$A$2:$A$504,0)),0),D31)</f>
        <v>4615147.4000000004</v>
      </c>
      <c r="E32" s="18">
        <f>_xlfn.IFNA(IF(MONTH(E$6)=MONTH(DATE(2023,MONTH(E$6),DAY($A32))),INDEX('Dated Daily Balance'!$C$2:$C$504,MATCH(DATE(2023,MONTH(E$6),DAY($A32)),'Dated Daily Balance'!$A$2:$A$504,0)),0),E31)</f>
        <v>1629866.51</v>
      </c>
      <c r="F32" s="18">
        <f>_xlfn.IFNA(IF(MONTH(F$6)=MONTH(DATE(2023,MONTH(F$6),DAY($A32))),INDEX('Dated Daily Balance'!$C$2:$C$504,MATCH(DATE(2023,MONTH(F$6),DAY($A32)),'Dated Daily Balance'!$A$2:$A$504,0)),0),F31)</f>
        <v>2972656.98</v>
      </c>
      <c r="G32" s="18">
        <f>_xlfn.IFNA(IF(MONTH(G$6)=MONTH(DATE(2023,MONTH(G$6),DAY($A32))),INDEX('Dated Daily Balance'!$C$2:$C$504,MATCH(DATE(2023,MONTH(G$6),DAY($A32)),'Dated Daily Balance'!$A$2:$A$504,0)),0),G31)</f>
        <v>1762915.13</v>
      </c>
      <c r="H32" s="18">
        <f>_xlfn.IFNA(IF(MONTH(H$6)=MONTH(DATE(2023,MONTH(H$6),DAY($A32))),INDEX('Dated Daily Balance'!$C$2:$C$504,MATCH(DATE(2023,MONTH(H$6),DAY($A32)),'Dated Daily Balance'!$A$2:$A$504,0)),0),H31)</f>
        <v>2090307.49</v>
      </c>
      <c r="I32" s="18">
        <f>_xlfn.IFNA(IF(MONTH(I$6)=MONTH(DATE(2023,MONTH(I$6),DAY($A32))),INDEX('Dated Daily Balance'!$C$2:$C$504,MATCH(DATE(2023,MONTH(I$6),DAY($A32)),'Dated Daily Balance'!$A$2:$A$504,0)),0),I31)</f>
        <v>1696654.04</v>
      </c>
      <c r="J32" s="18">
        <f>_xlfn.IFNA(IF(MONTH(J$6)=MONTH(DATE(2023,MONTH(J$6),DAY($A32))),INDEX('Dated Daily Balance'!$C$2:$C$504,MATCH(DATE(2023,MONTH(J$6),DAY($A32)),'Dated Daily Balance'!$A$2:$A$504,0)),0),J31)</f>
        <v>1171689.5900000001</v>
      </c>
      <c r="K32" s="18">
        <f>_xlfn.IFNA(IF(MONTH(K$6)=MONTH(DATE(2023,MONTH(K$6),DAY($A32))),INDEX('Dated Daily Balance'!$C$2:$C$504,MATCH(DATE(2023,MONTH(K$6),DAY($A32)),'Dated Daily Balance'!$A$2:$A$504,0)),0),K31)</f>
        <v>1244907.98</v>
      </c>
      <c r="L32" s="18">
        <f>_xlfn.IFNA(IF(MONTH(L$6)=MONTH(DATE(2023,MONTH(L$6),DAY($A32))),INDEX('Dated Daily Balance'!$C$2:$C$504,MATCH(DATE(2023,MONTH(L$6),DAY($A32)),'Dated Daily Balance'!$A$2:$A$504,0)),0),L31)</f>
        <v>1723596.99</v>
      </c>
      <c r="M32" s="18">
        <f>_xlfn.IFNA(IF(MONTH(M$6)=MONTH(DATE(2023,MONTH(M$6),DAY($A32))),INDEX('Dated Daily Balance'!$C$2:$C$504,MATCH(DATE(2023,MONTH(M$6),DAY($A32)),'Dated Daily Balance'!$A$2:$A$504,0)),0),M31)</f>
        <v>16016187.77</v>
      </c>
      <c r="N32" s="11"/>
    </row>
    <row r="33" spans="1:14" x14ac:dyDescent="0.3">
      <c r="A33" s="8">
        <f t="shared" si="0"/>
        <v>26</v>
      </c>
      <c r="B33" s="18">
        <f>_xlfn.IFNA(IF(MONTH(B$6)=MONTH(DATE(2022,MONTH(B$6),DAY($A33))),INDEX('Dated Daily Balance'!$C$2:$C$504,MATCH(DATE(2022,MONTH(B$6),DAY($A33)),'Dated Daily Balance'!$A$2:$A$504,0)),0),B32)</f>
        <v>2801879.98</v>
      </c>
      <c r="C33" s="18">
        <f>_xlfn.IFNA(IF(MONTH(C$6)=MONTH(DATE(2022,MONTH(C$6),DAY($A33))),INDEX('Dated Daily Balance'!$C$2:$C$504,MATCH(DATE(2022,MONTH(C$6),DAY($A33)),'Dated Daily Balance'!$A$2:$A$504,0)),0),C32)</f>
        <v>11601486.699999999</v>
      </c>
      <c r="D33" s="18">
        <f>_xlfn.IFNA(IF(MONTH(D$6)=MONTH(DATE(2022,MONTH(D$6),DAY($A33))),INDEX('Dated Daily Balance'!$C$2:$C$504,MATCH(DATE(2022,MONTH(D$6),DAY($A33)),'Dated Daily Balance'!$A$2:$A$504,0)),0),D32)</f>
        <v>4615147.4000000004</v>
      </c>
      <c r="E33" s="18">
        <f>_xlfn.IFNA(IF(MONTH(E$6)=MONTH(DATE(2023,MONTH(E$6),DAY($A33))),INDEX('Dated Daily Balance'!$C$2:$C$504,MATCH(DATE(2023,MONTH(E$6),DAY($A33)),'Dated Daily Balance'!$A$2:$A$504,0)),0),E32)</f>
        <v>2603937.35</v>
      </c>
      <c r="F33" s="18">
        <f>_xlfn.IFNA(IF(MONTH(F$6)=MONTH(DATE(2023,MONTH(F$6),DAY($A33))),INDEX('Dated Daily Balance'!$C$2:$C$504,MATCH(DATE(2023,MONTH(F$6),DAY($A33)),'Dated Daily Balance'!$A$2:$A$504,0)),0),F32)</f>
        <v>2972656.98</v>
      </c>
      <c r="G33" s="18">
        <f>_xlfn.IFNA(IF(MONTH(G$6)=MONTH(DATE(2023,MONTH(G$6),DAY($A33))),INDEX('Dated Daily Balance'!$C$2:$C$504,MATCH(DATE(2023,MONTH(G$6),DAY($A33)),'Dated Daily Balance'!$A$2:$A$504,0)),0),G32)</f>
        <v>1762915.13</v>
      </c>
      <c r="H33" s="18">
        <f>_xlfn.IFNA(IF(MONTH(H$6)=MONTH(DATE(2023,MONTH(H$6),DAY($A33))),INDEX('Dated Daily Balance'!$C$2:$C$504,MATCH(DATE(2023,MONTH(H$6),DAY($A33)),'Dated Daily Balance'!$A$2:$A$504,0)),0),H32)</f>
        <v>1200757.32</v>
      </c>
      <c r="I33" s="18">
        <f>_xlfn.IFNA(IF(MONTH(I$6)=MONTH(DATE(2023,MONTH(I$6),DAY($A33))),INDEX('Dated Daily Balance'!$C$2:$C$504,MATCH(DATE(2023,MONTH(I$6),DAY($A33)),'Dated Daily Balance'!$A$2:$A$504,0)),0),I32)</f>
        <v>1516292.07</v>
      </c>
      <c r="J33" s="18">
        <f>_xlfn.IFNA(IF(MONTH(J$6)=MONTH(DATE(2023,MONTH(J$6),DAY($A33))),INDEX('Dated Daily Balance'!$C$2:$C$504,MATCH(DATE(2023,MONTH(J$6),DAY($A33)),'Dated Daily Balance'!$A$2:$A$504,0)),0),J32)</f>
        <v>2111998.9</v>
      </c>
      <c r="K33" s="18">
        <f>_xlfn.IFNA(IF(MONTH(K$6)=MONTH(DATE(2023,MONTH(K$6),DAY($A33))),INDEX('Dated Daily Balance'!$C$2:$C$504,MATCH(DATE(2023,MONTH(K$6),DAY($A33)),'Dated Daily Balance'!$A$2:$A$504,0)),0),K32)</f>
        <v>1131997.33</v>
      </c>
      <c r="L33" s="18">
        <f>_xlfn.IFNA(IF(MONTH(L$6)=MONTH(DATE(2023,MONTH(L$6),DAY($A33))),INDEX('Dated Daily Balance'!$C$2:$C$504,MATCH(DATE(2023,MONTH(L$6),DAY($A33)),'Dated Daily Balance'!$A$2:$A$504,0)),0),L32)</f>
        <v>1723596.99</v>
      </c>
      <c r="M33" s="18">
        <f>_xlfn.IFNA(IF(MONTH(M$6)=MONTH(DATE(2023,MONTH(M$6),DAY($A33))),INDEX('Dated Daily Balance'!$C$2:$C$504,MATCH(DATE(2023,MONTH(M$6),DAY($A33)),'Dated Daily Balance'!$A$2:$A$504,0)),0),M32)</f>
        <v>1033431.52</v>
      </c>
      <c r="N33" s="11"/>
    </row>
    <row r="34" spans="1:14" x14ac:dyDescent="0.3">
      <c r="A34" s="8">
        <f t="shared" si="0"/>
        <v>27</v>
      </c>
      <c r="B34" s="18">
        <f>_xlfn.IFNA(IF(MONTH(B$6)=MONTH(DATE(2022,MONTH(B$6),DAY($A34))),INDEX('Dated Daily Balance'!$C$2:$C$504,MATCH(DATE(2022,MONTH(B$6),DAY($A34)),'Dated Daily Balance'!$A$2:$A$504,0)),0),B33)</f>
        <v>4367562.63</v>
      </c>
      <c r="C34" s="18">
        <f>_xlfn.IFNA(IF(MONTH(C$6)=MONTH(DATE(2022,MONTH(C$6),DAY($A34))),INDEX('Dated Daily Balance'!$C$2:$C$504,MATCH(DATE(2022,MONTH(C$6),DAY($A34)),'Dated Daily Balance'!$A$2:$A$504,0)),0),C33)</f>
        <v>11601486.699999999</v>
      </c>
      <c r="D34" s="18">
        <f>_xlfn.IFNA(IF(MONTH(D$6)=MONTH(DATE(2022,MONTH(D$6),DAY($A34))),INDEX('Dated Daily Balance'!$C$2:$C$504,MATCH(DATE(2022,MONTH(D$6),DAY($A34)),'Dated Daily Balance'!$A$2:$A$504,0)),0),D33)</f>
        <v>8939445.9299999997</v>
      </c>
      <c r="E34" s="18">
        <f>_xlfn.IFNA(IF(MONTH(E$6)=MONTH(DATE(2023,MONTH(E$6),DAY($A34))),INDEX('Dated Daily Balance'!$C$2:$C$504,MATCH(DATE(2023,MONTH(E$6),DAY($A34)),'Dated Daily Balance'!$A$2:$A$504,0)),0),E33)</f>
        <v>501590.02</v>
      </c>
      <c r="F34" s="18">
        <f>_xlfn.IFNA(IF(MONTH(F$6)=MONTH(DATE(2023,MONTH(F$6),DAY($A34))),INDEX('Dated Daily Balance'!$C$2:$C$504,MATCH(DATE(2023,MONTH(F$6),DAY($A34)),'Dated Daily Balance'!$A$2:$A$504,0)),0),F33)</f>
        <v>4154677.91</v>
      </c>
      <c r="G34" s="18">
        <f>_xlfn.IFNA(IF(MONTH(G$6)=MONTH(DATE(2023,MONTH(G$6),DAY($A34))),INDEX('Dated Daily Balance'!$C$2:$C$504,MATCH(DATE(2023,MONTH(G$6),DAY($A34)),'Dated Daily Balance'!$A$2:$A$504,0)),0),G33)</f>
        <v>3968115.87</v>
      </c>
      <c r="H34" s="18">
        <f>_xlfn.IFNA(IF(MONTH(H$6)=MONTH(DATE(2023,MONTH(H$6),DAY($A34))),INDEX('Dated Daily Balance'!$C$2:$C$504,MATCH(DATE(2023,MONTH(H$6),DAY($A34)),'Dated Daily Balance'!$A$2:$A$504,0)),0),H33)</f>
        <v>34902925.270000003</v>
      </c>
      <c r="I34" s="18">
        <f>_xlfn.IFNA(IF(MONTH(I$6)=MONTH(DATE(2023,MONTH(I$6),DAY($A34))),INDEX('Dated Daily Balance'!$C$2:$C$504,MATCH(DATE(2023,MONTH(I$6),DAY($A34)),'Dated Daily Balance'!$A$2:$A$504,0)),0),I33)</f>
        <v>1516292.07</v>
      </c>
      <c r="J34" s="18">
        <f>_xlfn.IFNA(IF(MONTH(J$6)=MONTH(DATE(2023,MONTH(J$6),DAY($A34))),INDEX('Dated Daily Balance'!$C$2:$C$504,MATCH(DATE(2023,MONTH(J$6),DAY($A34)),'Dated Daily Balance'!$A$2:$A$504,0)),0),J33)</f>
        <v>822740.46</v>
      </c>
      <c r="K34" s="18">
        <f>_xlfn.IFNA(IF(MONTH(K$6)=MONTH(DATE(2023,MONTH(K$6),DAY($A34))),INDEX('Dated Daily Balance'!$C$2:$C$504,MATCH(DATE(2023,MONTH(K$6),DAY($A34)),'Dated Daily Balance'!$A$2:$A$504,0)),0),K33)</f>
        <v>1411697.48</v>
      </c>
      <c r="L34" s="18">
        <f>_xlfn.IFNA(IF(MONTH(L$6)=MONTH(DATE(2023,MONTH(L$6),DAY($A34))),INDEX('Dated Daily Balance'!$C$2:$C$504,MATCH(DATE(2023,MONTH(L$6),DAY($A34)),'Dated Daily Balance'!$A$2:$A$504,0)),0),L33)</f>
        <v>1723596.99</v>
      </c>
      <c r="M34" s="18">
        <f>_xlfn.IFNA(IF(MONTH(M$6)=MONTH(DATE(2023,MONTH(M$6),DAY($A34))),INDEX('Dated Daily Balance'!$C$2:$C$504,MATCH(DATE(2023,MONTH(M$6),DAY($A34)),'Dated Daily Balance'!$A$2:$A$504,0)),0),M33)</f>
        <v>1104616.27</v>
      </c>
      <c r="N34" s="11"/>
    </row>
    <row r="35" spans="1:14" x14ac:dyDescent="0.3">
      <c r="A35" s="8">
        <f t="shared" si="0"/>
        <v>28</v>
      </c>
      <c r="B35" s="18">
        <f>_xlfn.IFNA(IF(MONTH(B$6)=MONTH(DATE(2022,MONTH(B$6),DAY($A35))),INDEX('Dated Daily Balance'!$C$2:$C$504,MATCH(DATE(2022,MONTH(B$6),DAY($A35)),'Dated Daily Balance'!$A$2:$A$504,0)),0),B34)</f>
        <v>3209432.65</v>
      </c>
      <c r="C35" s="18">
        <f>_xlfn.IFNA(IF(MONTH(C$6)=MONTH(DATE(2022,MONTH(C$6),DAY($A35))),INDEX('Dated Daily Balance'!$C$2:$C$504,MATCH(DATE(2022,MONTH(C$6),DAY($A35)),'Dated Daily Balance'!$A$2:$A$504,0)),0),C34)</f>
        <v>9344053.3499999996</v>
      </c>
      <c r="D35" s="18">
        <f>_xlfn.IFNA(IF(MONTH(D$6)=MONTH(DATE(2022,MONTH(D$6),DAY($A35))),INDEX('Dated Daily Balance'!$C$2:$C$504,MATCH(DATE(2022,MONTH(D$6),DAY($A35)),'Dated Daily Balance'!$A$2:$A$504,0)),0),D34)</f>
        <v>268400175.38999999</v>
      </c>
      <c r="E35" s="18">
        <f>_xlfn.IFNA(IF(MONTH(E$6)=MONTH(DATE(2023,MONTH(E$6),DAY($A35))),INDEX('Dated Daily Balance'!$C$2:$C$504,MATCH(DATE(2023,MONTH(E$6),DAY($A35)),'Dated Daily Balance'!$A$2:$A$504,0)),0),E34)</f>
        <v>501590.02</v>
      </c>
      <c r="F35" s="18">
        <f>_xlfn.IFNA(IF(MONTH(F$6)=MONTH(DATE(2023,MONTH(F$6),DAY($A35))),INDEX('Dated Daily Balance'!$C$2:$C$504,MATCH(DATE(2023,MONTH(F$6),DAY($A35)),'Dated Daily Balance'!$A$2:$A$504,0)),0),F34)</f>
        <v>1108901.9099999999</v>
      </c>
      <c r="G35" s="18">
        <f>_xlfn.IFNA(IF(MONTH(G$6)=MONTH(DATE(2023,MONTH(G$6),DAY($A35))),INDEX('Dated Daily Balance'!$C$2:$C$504,MATCH(DATE(2023,MONTH(G$6),DAY($A35)),'Dated Daily Balance'!$A$2:$A$504,0)),0),G34)</f>
        <v>2354659.58</v>
      </c>
      <c r="H35" s="18">
        <f>_xlfn.IFNA(IF(MONTH(H$6)=MONTH(DATE(2023,MONTH(H$6),DAY($A35))),INDEX('Dated Daily Balance'!$C$2:$C$504,MATCH(DATE(2023,MONTH(H$6),DAY($A35)),'Dated Daily Balance'!$A$2:$A$504,0)),0),H34)</f>
        <v>28286656.02</v>
      </c>
      <c r="I35" s="18">
        <f>_xlfn.IFNA(IF(MONTH(I$6)=MONTH(DATE(2023,MONTH(I$6),DAY($A35))),INDEX('Dated Daily Balance'!$C$2:$C$504,MATCH(DATE(2023,MONTH(I$6),DAY($A35)),'Dated Daily Balance'!$A$2:$A$504,0)),0),I34)</f>
        <v>1516292.07</v>
      </c>
      <c r="J35" s="18">
        <f>_xlfn.IFNA(IF(MONTH(J$6)=MONTH(DATE(2023,MONTH(J$6),DAY($A35))),INDEX('Dated Daily Balance'!$C$2:$C$504,MATCH(DATE(2023,MONTH(J$6),DAY($A35)),'Dated Daily Balance'!$A$2:$A$504,0)),0),J34)</f>
        <v>1151802.1200000001</v>
      </c>
      <c r="K35" s="18">
        <f>_xlfn.IFNA(IF(MONTH(K$6)=MONTH(DATE(2023,MONTH(K$6),DAY($A35))),INDEX('Dated Daily Balance'!$C$2:$C$504,MATCH(DATE(2023,MONTH(K$6),DAY($A35)),'Dated Daily Balance'!$A$2:$A$504,0)),0),K34)</f>
        <v>1151986.04</v>
      </c>
      <c r="L35" s="18">
        <f>_xlfn.IFNA(IF(MONTH(L$6)=MONTH(DATE(2023,MONTH(L$6),DAY($A35))),INDEX('Dated Daily Balance'!$C$2:$C$504,MATCH(DATE(2023,MONTH(L$6),DAY($A35)),'Dated Daily Balance'!$A$2:$A$504,0)),0),L34)</f>
        <v>2976007.21</v>
      </c>
      <c r="M35" s="18">
        <f>_xlfn.IFNA(IF(MONTH(M$6)=MONTH(DATE(2023,MONTH(M$6),DAY($A35))),INDEX('Dated Daily Balance'!$C$2:$C$504,MATCH(DATE(2023,MONTH(M$6),DAY($A35)),'Dated Daily Balance'!$A$2:$A$504,0)),0),M34)</f>
        <v>3587410.51</v>
      </c>
      <c r="N35" s="11"/>
    </row>
    <row r="36" spans="1:14" x14ac:dyDescent="0.3">
      <c r="A36" s="8">
        <f t="shared" si="0"/>
        <v>29</v>
      </c>
      <c r="B36" s="18">
        <f>_xlfn.IFNA(IF(MONTH(B$6)=MONTH(DATE(2022,MONTH(B$6),DAY($A36))),INDEX('Dated Daily Balance'!$C$2:$C$504,MATCH(DATE(2022,MONTH(B$6),DAY($A36)),'Dated Daily Balance'!$A$2:$A$504,0)),0),B35)</f>
        <v>3209432.65</v>
      </c>
      <c r="C36" s="18">
        <f>_xlfn.IFNA(IF(MONTH(C$6)=MONTH(DATE(2022,MONTH(C$6),DAY($A36))),INDEX('Dated Daily Balance'!$C$2:$C$504,MATCH(DATE(2022,MONTH(C$6),DAY($A36)),'Dated Daily Balance'!$A$2:$A$504,0)),0),C35)</f>
        <v>2299182.7599999998</v>
      </c>
      <c r="D36" s="18">
        <f>_xlfn.IFNA(IF(MONTH(D$6)=MONTH(DATE(2022,MONTH(D$6),DAY($A36))),INDEX('Dated Daily Balance'!$C$2:$C$504,MATCH(DATE(2022,MONTH(D$6),DAY($A36)),'Dated Daily Balance'!$A$2:$A$504,0)),0),D35)</f>
        <v>2521111.2999999998</v>
      </c>
      <c r="E36" s="18">
        <f>_xlfn.IFNA(IF(MONTH(E$6)=MONTH(DATE(2023,MONTH(E$6),DAY($A36))),INDEX('Dated Daily Balance'!$C$2:$C$504,MATCH(DATE(2023,MONTH(E$6),DAY($A36)),'Dated Daily Balance'!$A$2:$A$504,0)),0),E35)</f>
        <v>501590.02</v>
      </c>
      <c r="F36" s="18">
        <f>_xlfn.IFNA(IF(MONTH(F$6)=MONTH(DATE(2023,MONTH(F$6),DAY($A36))),INDEX('Dated Daily Balance'!$C$2:$C$504,MATCH(DATE(2023,MONTH(F$6),DAY($A36)),'Dated Daily Balance'!$A$2:$A$504,0)),0),F35)</f>
        <v>0</v>
      </c>
      <c r="G36" s="18">
        <f>_xlfn.IFNA(IF(MONTH(G$6)=MONTH(DATE(2023,MONTH(G$6),DAY($A36))),INDEX('Dated Daily Balance'!$C$2:$C$504,MATCH(DATE(2023,MONTH(G$6),DAY($A36)),'Dated Daily Balance'!$A$2:$A$504,0)),0),G35)</f>
        <v>1229813.72</v>
      </c>
      <c r="H36" s="18">
        <f>_xlfn.IFNA(IF(MONTH(H$6)=MONTH(DATE(2023,MONTH(H$6),DAY($A36))),INDEX('Dated Daily Balance'!$C$2:$C$504,MATCH(DATE(2023,MONTH(H$6),DAY($A36)),'Dated Daily Balance'!$A$2:$A$504,0)),0),H35)</f>
        <v>28286656.02</v>
      </c>
      <c r="I36" s="18">
        <f>_xlfn.IFNA(IF(MONTH(I$6)=MONTH(DATE(2023,MONTH(I$6),DAY($A36))),INDEX('Dated Daily Balance'!$C$2:$C$504,MATCH(DATE(2023,MONTH(I$6),DAY($A36)),'Dated Daily Balance'!$A$2:$A$504,0)),0),I35)</f>
        <v>1516292.07</v>
      </c>
      <c r="J36" s="18">
        <f>_xlfn.IFNA(IF(MONTH(J$6)=MONTH(DATE(2023,MONTH(J$6),DAY($A36))),INDEX('Dated Daily Balance'!$C$2:$C$504,MATCH(DATE(2023,MONTH(J$6),DAY($A36)),'Dated Daily Balance'!$A$2:$A$504,0)),0),J35)</f>
        <v>2152988.1800000002</v>
      </c>
      <c r="K36" s="18">
        <f>_xlfn.IFNA(IF(MONTH(K$6)=MONTH(DATE(2023,MONTH(K$6),DAY($A36))),INDEX('Dated Daily Balance'!$C$2:$C$504,MATCH(DATE(2023,MONTH(K$6),DAY($A36)),'Dated Daily Balance'!$A$2:$A$504,0)),0),K35)</f>
        <v>1151986.04</v>
      </c>
      <c r="L36" s="18">
        <f>_xlfn.IFNA(IF(MONTH(L$6)=MONTH(DATE(2023,MONTH(L$6),DAY($A36))),INDEX('Dated Daily Balance'!$C$2:$C$504,MATCH(DATE(2023,MONTH(L$6),DAY($A36)),'Dated Daily Balance'!$A$2:$A$504,0)),0),L35)</f>
        <v>2426267.37</v>
      </c>
      <c r="M36" s="18">
        <f>_xlfn.IFNA(IF(MONTH(M$6)=MONTH(DATE(2023,MONTH(M$6),DAY($A36))),INDEX('Dated Daily Balance'!$C$2:$C$504,MATCH(DATE(2023,MONTH(M$6),DAY($A36)),'Dated Daily Balance'!$A$2:$A$504,0)),0),M35)</f>
        <v>2775582.77</v>
      </c>
      <c r="N36" s="11"/>
    </row>
    <row r="37" spans="1:14" x14ac:dyDescent="0.3">
      <c r="A37" s="8">
        <f t="shared" si="0"/>
        <v>30</v>
      </c>
      <c r="B37" s="18">
        <f>_xlfn.IFNA(IF(MONTH(B$6)=MONTH(DATE(2022,MONTH(B$6),DAY($A37))),INDEX('Dated Daily Balance'!$C$2:$C$504,MATCH(DATE(2022,MONTH(B$6),DAY($A37)),'Dated Daily Balance'!$A$2:$A$504,0)),0),B36)</f>
        <v>3209432.65</v>
      </c>
      <c r="C37" s="18">
        <f>_xlfn.IFNA(IF(MONTH(C$6)=MONTH(DATE(2022,MONTH(C$6),DAY($A37))),INDEX('Dated Daily Balance'!$C$2:$C$504,MATCH(DATE(2022,MONTH(C$6),DAY($A37)),'Dated Daily Balance'!$A$2:$A$504,0)),0),C36)</f>
        <v>2011036.55</v>
      </c>
      <c r="D37" s="18">
        <f>_xlfn.IFNA(IF(MONTH(D$6)=MONTH(DATE(2022,MONTH(D$6),DAY($A37))),INDEX('Dated Daily Balance'!$C$2:$C$504,MATCH(DATE(2022,MONTH(D$6),DAY($A37)),'Dated Daily Balance'!$A$2:$A$504,0)),0),D36)</f>
        <v>222155.7</v>
      </c>
      <c r="E37" s="18">
        <f>_xlfn.IFNA(IF(MONTH(E$6)=MONTH(DATE(2023,MONTH(E$6),DAY($A37))),INDEX('Dated Daily Balance'!$C$2:$C$504,MATCH(DATE(2023,MONTH(E$6),DAY($A37)),'Dated Daily Balance'!$A$2:$A$504,0)),0),E36)</f>
        <v>2277759.1800000002</v>
      </c>
      <c r="F37" s="18">
        <f>_xlfn.IFNA(IF(MONTH(F$6)=MONTH(DATE(2023,MONTH(F$6),DAY($A37))),INDEX('Dated Daily Balance'!$C$2:$C$504,MATCH(DATE(2023,MONTH(F$6),DAY($A37)),'Dated Daily Balance'!$A$2:$A$504,0)),0),F36)</f>
        <v>0</v>
      </c>
      <c r="G37" s="18">
        <f>_xlfn.IFNA(IF(MONTH(G$6)=MONTH(DATE(2023,MONTH(G$6),DAY($A37))),INDEX('Dated Daily Balance'!$C$2:$C$504,MATCH(DATE(2023,MONTH(G$6),DAY($A37)),'Dated Daily Balance'!$A$2:$A$504,0)),0),G36)</f>
        <v>2430264.83</v>
      </c>
      <c r="H37" s="18">
        <f>_xlfn.IFNA(IF(MONTH(H$6)=MONTH(DATE(2023,MONTH(H$6),DAY($A37))),INDEX('Dated Daily Balance'!$C$2:$C$504,MATCH(DATE(2023,MONTH(H$6),DAY($A37)),'Dated Daily Balance'!$A$2:$A$504,0)),0),H36)</f>
        <v>28286656.02</v>
      </c>
      <c r="I37" s="18">
        <f>_xlfn.IFNA(IF(MONTH(I$6)=MONTH(DATE(2023,MONTH(I$6),DAY($A37))),INDEX('Dated Daily Balance'!$C$2:$C$504,MATCH(DATE(2023,MONTH(I$6),DAY($A37)),'Dated Daily Balance'!$A$2:$A$504,0)),0),I36)</f>
        <v>6116431.0099999998</v>
      </c>
      <c r="J37" s="18">
        <f>_xlfn.IFNA(IF(MONTH(J$6)=MONTH(DATE(2023,MONTH(J$6),DAY($A37))),INDEX('Dated Daily Balance'!$C$2:$C$504,MATCH(DATE(2023,MONTH(J$6),DAY($A37)),'Dated Daily Balance'!$A$2:$A$504,0)),0),J36)</f>
        <v>1882488.64</v>
      </c>
      <c r="K37" s="18">
        <f>_xlfn.IFNA(IF(MONTH(K$6)=MONTH(DATE(2023,MONTH(K$6),DAY($A37))),INDEX('Dated Daily Balance'!$C$2:$C$504,MATCH(DATE(2023,MONTH(K$6),DAY($A37)),'Dated Daily Balance'!$A$2:$A$504,0)),0),K36)</f>
        <v>1151986.04</v>
      </c>
      <c r="L37" s="18">
        <f>_xlfn.IFNA(IF(MONTH(L$6)=MONTH(DATE(2023,MONTH(L$6),DAY($A37))),INDEX('Dated Daily Balance'!$C$2:$C$504,MATCH(DATE(2023,MONTH(L$6),DAY($A37)),'Dated Daily Balance'!$A$2:$A$504,0)),0),L36)</f>
        <v>1398424.62</v>
      </c>
      <c r="M37" s="18">
        <f>_xlfn.IFNA(IF(MONTH(M$6)=MONTH(DATE(2023,MONTH(M$6),DAY($A37))),INDEX('Dated Daily Balance'!$C$2:$C$504,MATCH(DATE(2023,MONTH(M$6),DAY($A37)),'Dated Daily Balance'!$A$2:$A$504,0)),0),M36)</f>
        <v>2775582.77</v>
      </c>
      <c r="N37" s="11"/>
    </row>
    <row r="38" spans="1:14" x14ac:dyDescent="0.3">
      <c r="A38" s="8">
        <f t="shared" si="0"/>
        <v>31</v>
      </c>
      <c r="B38" s="18">
        <f>_xlfn.IFNA(IF(MONTH(B$6)=MONTH(DATE(2022,MONTH(B$6),DAY($A38))),INDEX('Dated Daily Balance'!$C$2:$C$504,MATCH(DATE(2022,MONTH(B$6),DAY($A38)),'Dated Daily Balance'!$A$2:$A$504,0)),0),B37)</f>
        <v>5298405.99</v>
      </c>
      <c r="C38" s="18">
        <f>_xlfn.IFNA(IF(MONTH(C$6)=MONTH(DATE(2022,MONTH(C$6),DAY($A38))),INDEX('Dated Daily Balance'!$C$2:$C$504,MATCH(DATE(2022,MONTH(C$6),DAY($A38)),'Dated Daily Balance'!$A$2:$A$504,0)),0),C37)</f>
        <v>0</v>
      </c>
      <c r="D38" s="18">
        <f>_xlfn.IFNA(IF(MONTH(D$6)=MONTH(DATE(2022,MONTH(D$6),DAY($A38))),INDEX('Dated Daily Balance'!$C$2:$C$504,MATCH(DATE(2022,MONTH(D$6),DAY($A38)),'Dated Daily Balance'!$A$2:$A$504,0)),0),D37)</f>
        <v>222155.7</v>
      </c>
      <c r="E38" s="18">
        <f>_xlfn.IFNA(IF(MONTH(E$6)=MONTH(DATE(2023,MONTH(E$6),DAY($A38))),INDEX('Dated Daily Balance'!$C$2:$C$504,MATCH(DATE(2023,MONTH(E$6),DAY($A38)),'Dated Daily Balance'!$A$2:$A$504,0)),0),E37)</f>
        <v>2194103.7799999998</v>
      </c>
      <c r="F38" s="18">
        <f>_xlfn.IFNA(IF(MONTH(F$6)=MONTH(DATE(2023,MONTH(F$6),DAY($A38))),INDEX('Dated Daily Balance'!$C$2:$C$504,MATCH(DATE(2023,MONTH(F$6),DAY($A38)),'Dated Daily Balance'!$A$2:$A$504,0)),0),F37)</f>
        <v>0</v>
      </c>
      <c r="G38" s="18">
        <f>_xlfn.IFNA(IF(MONTH(G$6)=MONTH(DATE(2023,MONTH(G$6),DAY($A38))),INDEX('Dated Daily Balance'!$C$2:$C$504,MATCH(DATE(2023,MONTH(G$6),DAY($A38)),'Dated Daily Balance'!$A$2:$A$504,0)),0),G37)</f>
        <v>3009108.32</v>
      </c>
      <c r="H38" s="18">
        <f>_xlfn.IFNA(IF(MONTH(H$6)=MONTH(DATE(2023,MONTH(H$6),DAY($A38))),INDEX('Dated Daily Balance'!$C$2:$C$504,MATCH(DATE(2023,MONTH(H$6),DAY($A38)),'Dated Daily Balance'!$A$2:$A$504,0)),0),H37)</f>
        <v>0</v>
      </c>
      <c r="I38" s="18">
        <f>_xlfn.IFNA(IF(MONTH(I$6)=MONTH(DATE(2023,MONTH(I$6),DAY($A38))),INDEX('Dated Daily Balance'!$C$2:$C$504,MATCH(DATE(2023,MONTH(I$6),DAY($A38)),'Dated Daily Balance'!$A$2:$A$504,0)),0),I37)</f>
        <v>1295451.05</v>
      </c>
      <c r="J38" s="18">
        <f>_xlfn.IFNA(IF(MONTH(J$6)=MONTH(DATE(2023,MONTH(J$6),DAY($A38))),INDEX('Dated Daily Balance'!$C$2:$C$504,MATCH(DATE(2023,MONTH(J$6),DAY($A38)),'Dated Daily Balance'!$A$2:$A$504,0)),0),J37)</f>
        <v>0</v>
      </c>
      <c r="K38" s="18">
        <f>_xlfn.IFNA(IF(MONTH(K$6)=MONTH(DATE(2023,MONTH(K$6),DAY($A38))),INDEX('Dated Daily Balance'!$C$2:$C$504,MATCH(DATE(2023,MONTH(K$6),DAY($A38)),'Dated Daily Balance'!$A$2:$A$504,0)),0),K37)</f>
        <v>4600018.26</v>
      </c>
      <c r="L38" s="18">
        <f>_xlfn.IFNA(IF(MONTH(L$6)=MONTH(DATE(2023,MONTH(L$6),DAY($A38))),INDEX('Dated Daily Balance'!$C$2:$C$504,MATCH(DATE(2023,MONTH(L$6),DAY($A38)),'Dated Daily Balance'!$A$2:$A$504,0)),0),L37)</f>
        <v>2930374.51</v>
      </c>
      <c r="M38" s="18">
        <f>_xlfn.IFNA(IF(MONTH(M$6)=MONTH(DATE(2023,MONTH(M$6),DAY($A38))),INDEX('Dated Daily Balance'!$C$2:$C$504,MATCH(DATE(2023,MONTH(M$6),DAY($A38)),'Dated Daily Balance'!$A$2:$A$504,0)),0),M37)</f>
        <v>0</v>
      </c>
      <c r="N38" s="11"/>
    </row>
    <row r="39" spans="1:14" x14ac:dyDescent="0.3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" thickBot="1" x14ac:dyDescent="0.35">
      <c r="A40" s="14">
        <f>A38+1</f>
        <v>32</v>
      </c>
      <c r="B40" s="15" t="s">
        <v>3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>
        <f>AVERAGEIF(B8:M38,"&gt;0")</f>
        <v>4147041.3892032942</v>
      </c>
    </row>
    <row r="41" spans="1:14" ht="15" thickTop="1" x14ac:dyDescent="0.3"/>
    <row r="42" spans="1:14" x14ac:dyDescent="0.3">
      <c r="B42" s="19" t="s">
        <v>4</v>
      </c>
    </row>
    <row r="43" spans="1:14" x14ac:dyDescent="0.3">
      <c r="B43" s="19" t="s">
        <v>320</v>
      </c>
    </row>
    <row r="45" spans="1:14" x14ac:dyDescent="0.3">
      <c r="B45" s="21" t="s">
        <v>5</v>
      </c>
      <c r="D45" s="3" t="s">
        <v>6</v>
      </c>
      <c r="E45" s="3" t="s">
        <v>7</v>
      </c>
      <c r="F45" s="3" t="s">
        <v>3</v>
      </c>
    </row>
    <row r="46" spans="1:14" x14ac:dyDescent="0.3">
      <c r="B46" s="3" t="s">
        <v>8</v>
      </c>
      <c r="D46" s="10">
        <f>SUM(B10:B14,B18:B21,B24:B28,B31:B35,B38,C8:C11,C14:C17,C21:C25,C28:C30,C35:C37,D8:D9,D12:D16,D19:D23,D26:D30,D34:D37,E10:E13,E16:E20,E24:E27,E30:E34,E37:E38,F8:F10,F13:F17,F20:F24,F28:F31,F34:F35,G8:G10,G13:G17,G20:G24,G27:G31,G34:G38,H10:H14,H17:H21,H24:H28,H31:H35,I8:I12,I15:I19,I22:I26,I29:I33,I37:I38,J8:J9,J12:J16,J19:J23,J27:J30,J33:J37,K11:K14,K17:K21,K24:K28,K31:K35,K38,L8:L11,L14:L18,L21:L25,L28:L32,L35:L38,M11:M15,M18:M22,M25:M29,M32:M36,C32)</f>
        <v>1134567087.3700006</v>
      </c>
      <c r="E46" s="10">
        <f>SUM('Dated Daily Balance'!C191:C251,'Dated Daily Balance'!C255:C442)</f>
        <v>1134567087.3700004</v>
      </c>
      <c r="F46" s="10">
        <f>SUM(B8:M38)</f>
        <v>1505638401.1399994</v>
      </c>
      <c r="G46" s="3" t="b">
        <f>(D46=E46)</f>
        <v>1</v>
      </c>
      <c r="I46" s="10"/>
    </row>
    <row r="47" spans="1:14" x14ac:dyDescent="0.3">
      <c r="B47" s="3" t="s">
        <v>9</v>
      </c>
      <c r="D47" s="10">
        <f>SUM(B8:B9,B15:B17,B22:B23,B29:B30,B36:B37,C12:C13,C18:C20,C26:C27,C31,C33:C34,D10:D11,D17:D18,D24:D25,D31:D33,D38,E8:E9,E14:E15,E21:E23,E28:E29,E35:E36,F11:F12,F18:F19,F25:F27,F32:F33,G11:G12,G18:G19,G25:G26,G32:G33,H8:H9,H15:H16,H22:H23,H29:H30,H36:H37,I13:I14,I20:I21,I27:I28,I34:I36,J10:J11,J17:J18,J24:J26,J31:J32,K9:K10,K15:K16,K8,K22:K23,K29:K30,K36:K37,L12:L13,L19:L20,L26:L27,L33:L34,M9:M11,M16:M17,M23:M24,M30:M31,M37)</f>
        <v>371071313.76999992</v>
      </c>
      <c r="F47" s="10">
        <f>F46-E46</f>
        <v>371071313.76999903</v>
      </c>
      <c r="G47" s="24" t="str">
        <f>IF(D47-F47&lt;1,"TRUE","FALSE")</f>
        <v>TRUE</v>
      </c>
    </row>
    <row r="49" spans="4:4" x14ac:dyDescent="0.3">
      <c r="D49" s="25"/>
    </row>
    <row r="50" spans="4:4" x14ac:dyDescent="0.3">
      <c r="D50" s="25"/>
    </row>
    <row r="51" spans="4:4" x14ac:dyDescent="0.3">
      <c r="D51" s="25"/>
    </row>
  </sheetData>
  <mergeCells count="1">
    <mergeCell ref="A4:B4"/>
  </mergeCells>
  <printOptions horizontalCentered="1"/>
  <pageMargins left="0.7" right="0.7" top="0.75" bottom="0.75" header="0.3" footer="0.3"/>
  <pageSetup scale="51" fitToHeight="0" orientation="landscape" r:id="rId1"/>
  <headerFooter scaleWithDoc="0">
    <oddHeader>&amp;R&amp;"Times New Roman,Regular"&amp;12TSL &amp;F
Page &amp;P of &amp;N</oddHeader>
  </headerFooter>
  <ignoredErrors>
    <ignoredError sqref="E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3D8B-6EF4-43E6-A8DD-FD78CD5B8666}">
  <dimension ref="A1:I504"/>
  <sheetViews>
    <sheetView view="pageBreakPreview" zoomScale="60" zoomScaleNormal="100" workbookViewId="0"/>
  </sheetViews>
  <sheetFormatPr defaultRowHeight="14.4" x14ac:dyDescent="0.3"/>
  <cols>
    <col min="1" max="1" width="13.88671875" style="22" customWidth="1"/>
    <col min="2" max="2" width="9.6640625" customWidth="1"/>
    <col min="3" max="3" width="15.5546875" style="23" customWidth="1"/>
    <col min="4" max="4" width="17.88671875" customWidth="1"/>
    <col min="5" max="5" width="55.33203125" bestFit="1" customWidth="1"/>
    <col min="6" max="6" width="10.6640625" bestFit="1" customWidth="1"/>
    <col min="8" max="8" width="10.6640625" bestFit="1" customWidth="1"/>
    <col min="9" max="9" width="15.33203125" bestFit="1" customWidth="1"/>
  </cols>
  <sheetData>
    <row r="1" spans="1:9" ht="24.9" customHeight="1" x14ac:dyDescent="0.3">
      <c r="A1" s="22" t="s">
        <v>10</v>
      </c>
      <c r="B1" t="s">
        <v>11</v>
      </c>
      <c r="C1" s="23" t="s">
        <v>12</v>
      </c>
      <c r="D1" t="s">
        <v>13</v>
      </c>
      <c r="E1" t="s">
        <v>14</v>
      </c>
    </row>
    <row r="2" spans="1:9" x14ac:dyDescent="0.3">
      <c r="A2" s="22">
        <v>44564</v>
      </c>
      <c r="B2" t="s">
        <v>15</v>
      </c>
      <c r="C2" s="23">
        <v>3084044.81</v>
      </c>
      <c r="D2">
        <v>100970798</v>
      </c>
      <c r="E2" t="s">
        <v>17</v>
      </c>
      <c r="H2" s="22"/>
      <c r="I2" s="26"/>
    </row>
    <row r="3" spans="1:9" x14ac:dyDescent="0.3">
      <c r="A3" s="22">
        <v>44565</v>
      </c>
      <c r="B3" t="s">
        <v>18</v>
      </c>
      <c r="C3" s="23">
        <v>1119551.8500000001</v>
      </c>
      <c r="D3" t="s">
        <v>16</v>
      </c>
      <c r="E3" t="s">
        <v>17</v>
      </c>
      <c r="H3" s="22"/>
      <c r="I3" s="26"/>
    </row>
    <row r="4" spans="1:9" x14ac:dyDescent="0.3">
      <c r="A4" s="22">
        <v>44566</v>
      </c>
      <c r="B4" t="s">
        <v>19</v>
      </c>
      <c r="C4" s="23">
        <v>1711564.91</v>
      </c>
      <c r="D4" t="s">
        <v>16</v>
      </c>
      <c r="E4" t="s">
        <v>17</v>
      </c>
      <c r="H4" s="22"/>
      <c r="I4" s="26"/>
    </row>
    <row r="5" spans="1:9" x14ac:dyDescent="0.3">
      <c r="A5" s="22">
        <v>44567</v>
      </c>
      <c r="B5" t="s">
        <v>20</v>
      </c>
      <c r="C5" s="23">
        <v>2301713.42</v>
      </c>
      <c r="D5" t="s">
        <v>16</v>
      </c>
      <c r="E5" t="s">
        <v>17</v>
      </c>
      <c r="H5" s="22"/>
      <c r="I5" s="26"/>
    </row>
    <row r="6" spans="1:9" x14ac:dyDescent="0.3">
      <c r="A6" s="22">
        <v>44568</v>
      </c>
      <c r="B6" t="s">
        <v>21</v>
      </c>
      <c r="C6" s="23">
        <v>1643536.29</v>
      </c>
      <c r="D6" t="s">
        <v>16</v>
      </c>
      <c r="E6" t="s">
        <v>17</v>
      </c>
      <c r="H6" s="22"/>
      <c r="I6" s="26"/>
    </row>
    <row r="7" spans="1:9" x14ac:dyDescent="0.3">
      <c r="A7" s="22">
        <v>44571</v>
      </c>
      <c r="B7" t="s">
        <v>22</v>
      </c>
      <c r="C7" s="23">
        <v>3021590.65</v>
      </c>
      <c r="D7" t="s">
        <v>16</v>
      </c>
      <c r="E7" t="s">
        <v>17</v>
      </c>
      <c r="H7" s="22"/>
      <c r="I7" s="26"/>
    </row>
    <row r="8" spans="1:9" x14ac:dyDescent="0.3">
      <c r="A8" s="22">
        <v>44572</v>
      </c>
      <c r="B8" t="s">
        <v>23</v>
      </c>
      <c r="C8" s="23">
        <v>2149489.27</v>
      </c>
      <c r="D8" t="s">
        <v>16</v>
      </c>
      <c r="E8" t="s">
        <v>17</v>
      </c>
      <c r="H8" s="22"/>
      <c r="I8" s="26"/>
    </row>
    <row r="9" spans="1:9" x14ac:dyDescent="0.3">
      <c r="A9" s="22">
        <v>44573</v>
      </c>
      <c r="B9" t="s">
        <v>24</v>
      </c>
      <c r="C9" s="23">
        <v>632819.16</v>
      </c>
      <c r="D9" t="s">
        <v>16</v>
      </c>
      <c r="E9" t="s">
        <v>17</v>
      </c>
      <c r="H9" s="22"/>
      <c r="I9" s="26"/>
    </row>
    <row r="10" spans="1:9" x14ac:dyDescent="0.3">
      <c r="A10" s="22">
        <v>44574</v>
      </c>
      <c r="B10" t="s">
        <v>25</v>
      </c>
      <c r="C10" s="23">
        <v>1282917.42</v>
      </c>
      <c r="D10" t="s">
        <v>16</v>
      </c>
      <c r="E10" t="s">
        <v>17</v>
      </c>
      <c r="H10" s="22"/>
      <c r="I10" s="26"/>
    </row>
    <row r="11" spans="1:9" x14ac:dyDescent="0.3">
      <c r="A11" s="22">
        <v>44575</v>
      </c>
      <c r="B11" t="s">
        <v>26</v>
      </c>
      <c r="C11" s="23">
        <v>7161227.5099999998</v>
      </c>
      <c r="D11" t="s">
        <v>16</v>
      </c>
      <c r="E11" t="s">
        <v>17</v>
      </c>
      <c r="H11" s="22"/>
      <c r="I11" s="26"/>
    </row>
    <row r="12" spans="1:9" x14ac:dyDescent="0.3">
      <c r="A12" s="22">
        <v>44579</v>
      </c>
      <c r="B12" t="s">
        <v>27</v>
      </c>
      <c r="C12" s="23">
        <v>7127308.1500000004</v>
      </c>
      <c r="D12" t="s">
        <v>16</v>
      </c>
      <c r="E12" t="s">
        <v>17</v>
      </c>
      <c r="H12" s="22"/>
      <c r="I12" s="26"/>
    </row>
    <row r="13" spans="1:9" x14ac:dyDescent="0.3">
      <c r="A13" s="22">
        <v>44580</v>
      </c>
      <c r="B13" t="s">
        <v>28</v>
      </c>
      <c r="C13" s="23">
        <v>935320.27</v>
      </c>
      <c r="D13" t="s">
        <v>16</v>
      </c>
      <c r="E13" t="s">
        <v>17</v>
      </c>
      <c r="H13" s="22"/>
      <c r="I13" s="26"/>
    </row>
    <row r="14" spans="1:9" x14ac:dyDescent="0.3">
      <c r="A14" s="22">
        <v>44581</v>
      </c>
      <c r="B14" t="s">
        <v>29</v>
      </c>
      <c r="C14" s="23">
        <v>1679157.99</v>
      </c>
      <c r="D14" t="s">
        <v>16</v>
      </c>
      <c r="E14" t="s">
        <v>17</v>
      </c>
      <c r="H14" s="22"/>
      <c r="I14" s="26"/>
    </row>
    <row r="15" spans="1:9" x14ac:dyDescent="0.3">
      <c r="A15" s="22">
        <v>44582</v>
      </c>
      <c r="B15" t="s">
        <v>30</v>
      </c>
      <c r="C15" s="23">
        <v>1645803.5</v>
      </c>
      <c r="D15" t="s">
        <v>16</v>
      </c>
      <c r="E15" t="s">
        <v>17</v>
      </c>
      <c r="H15" s="22"/>
      <c r="I15" s="26"/>
    </row>
    <row r="16" spans="1:9" x14ac:dyDescent="0.3">
      <c r="A16" s="22">
        <v>44585</v>
      </c>
      <c r="B16" t="s">
        <v>31</v>
      </c>
      <c r="C16" s="23">
        <v>1272780.3400000001</v>
      </c>
      <c r="D16" t="s">
        <v>16</v>
      </c>
      <c r="E16" t="s">
        <v>17</v>
      </c>
      <c r="H16" s="22"/>
      <c r="I16" s="26"/>
    </row>
    <row r="17" spans="1:9" x14ac:dyDescent="0.3">
      <c r="A17" s="22">
        <v>44586</v>
      </c>
      <c r="B17" t="s">
        <v>32</v>
      </c>
      <c r="C17" s="23">
        <v>1733357.15</v>
      </c>
      <c r="D17" t="s">
        <v>16</v>
      </c>
      <c r="E17" t="s">
        <v>17</v>
      </c>
      <c r="H17" s="22"/>
      <c r="I17" s="26"/>
    </row>
    <row r="18" spans="1:9" x14ac:dyDescent="0.3">
      <c r="A18" s="22">
        <v>44587</v>
      </c>
      <c r="B18" t="s">
        <v>33</v>
      </c>
      <c r="C18" s="23">
        <v>796216.34</v>
      </c>
      <c r="D18" t="s">
        <v>16</v>
      </c>
      <c r="E18" t="s">
        <v>17</v>
      </c>
      <c r="H18" s="22"/>
      <c r="I18" s="26"/>
    </row>
    <row r="19" spans="1:9" x14ac:dyDescent="0.3">
      <c r="A19" s="22">
        <v>44588</v>
      </c>
      <c r="B19" t="s">
        <v>34</v>
      </c>
      <c r="C19" s="23">
        <v>491025.1</v>
      </c>
      <c r="D19" t="s">
        <v>16</v>
      </c>
      <c r="E19" t="s">
        <v>17</v>
      </c>
      <c r="H19" s="22"/>
      <c r="I19" s="26"/>
    </row>
    <row r="20" spans="1:9" x14ac:dyDescent="0.3">
      <c r="A20" s="22">
        <v>44589</v>
      </c>
      <c r="B20" t="s">
        <v>35</v>
      </c>
      <c r="C20" s="23">
        <v>20962</v>
      </c>
      <c r="D20" t="s">
        <v>16</v>
      </c>
      <c r="E20" t="s">
        <v>17</v>
      </c>
      <c r="H20" s="22"/>
      <c r="I20" s="26"/>
    </row>
    <row r="21" spans="1:9" x14ac:dyDescent="0.3">
      <c r="A21" s="22">
        <v>44592</v>
      </c>
      <c r="B21" t="s">
        <v>36</v>
      </c>
      <c r="C21" s="23">
        <v>3106798.4</v>
      </c>
      <c r="D21" t="s">
        <v>16</v>
      </c>
      <c r="E21" t="s">
        <v>17</v>
      </c>
      <c r="H21" s="22"/>
      <c r="I21" s="26"/>
    </row>
    <row r="22" spans="1:9" x14ac:dyDescent="0.3">
      <c r="A22" s="22">
        <v>44593</v>
      </c>
      <c r="B22" t="s">
        <v>37</v>
      </c>
      <c r="C22" s="23">
        <v>1953003.02</v>
      </c>
      <c r="D22" t="s">
        <v>16</v>
      </c>
      <c r="E22" t="s">
        <v>17</v>
      </c>
      <c r="H22" s="22"/>
      <c r="I22" s="26"/>
    </row>
    <row r="23" spans="1:9" x14ac:dyDescent="0.3">
      <c r="A23" s="22">
        <v>44594</v>
      </c>
      <c r="B23" t="s">
        <v>38</v>
      </c>
      <c r="C23" s="23">
        <v>2526864.34</v>
      </c>
      <c r="D23" t="s">
        <v>16</v>
      </c>
      <c r="E23" t="s">
        <v>17</v>
      </c>
      <c r="H23" s="22"/>
      <c r="I23" s="26"/>
    </row>
    <row r="24" spans="1:9" x14ac:dyDescent="0.3">
      <c r="A24" s="22">
        <v>44595</v>
      </c>
      <c r="B24" t="s">
        <v>39</v>
      </c>
      <c r="C24" s="23">
        <v>2731703.76</v>
      </c>
      <c r="D24" t="s">
        <v>16</v>
      </c>
      <c r="E24" t="s">
        <v>17</v>
      </c>
      <c r="H24" s="22"/>
      <c r="I24" s="26"/>
    </row>
    <row r="25" spans="1:9" x14ac:dyDescent="0.3">
      <c r="A25" s="22">
        <v>44596</v>
      </c>
      <c r="B25" t="s">
        <v>40</v>
      </c>
      <c r="C25" s="23">
        <v>483464.13</v>
      </c>
      <c r="D25" t="s">
        <v>16</v>
      </c>
      <c r="E25" t="s">
        <v>17</v>
      </c>
      <c r="H25" s="22"/>
      <c r="I25" s="26"/>
    </row>
    <row r="26" spans="1:9" x14ac:dyDescent="0.3">
      <c r="A26" s="22">
        <v>44599</v>
      </c>
      <c r="B26" t="s">
        <v>41</v>
      </c>
      <c r="C26" s="23">
        <v>3905208.8</v>
      </c>
      <c r="D26" t="s">
        <v>16</v>
      </c>
      <c r="E26" t="s">
        <v>17</v>
      </c>
      <c r="H26" s="22"/>
      <c r="I26" s="26"/>
    </row>
    <row r="27" spans="1:9" x14ac:dyDescent="0.3">
      <c r="A27" s="22">
        <v>44600</v>
      </c>
      <c r="B27" t="s">
        <v>42</v>
      </c>
      <c r="C27" s="23">
        <v>2805758.37</v>
      </c>
      <c r="D27" t="s">
        <v>16</v>
      </c>
      <c r="E27" t="s">
        <v>17</v>
      </c>
      <c r="H27" s="22"/>
      <c r="I27" s="26"/>
    </row>
    <row r="28" spans="1:9" x14ac:dyDescent="0.3">
      <c r="A28" s="22">
        <v>44601</v>
      </c>
      <c r="B28" t="s">
        <v>43</v>
      </c>
      <c r="C28" s="23">
        <v>1611075.76</v>
      </c>
      <c r="D28" t="s">
        <v>16</v>
      </c>
      <c r="E28" t="s">
        <v>17</v>
      </c>
      <c r="H28" s="22"/>
      <c r="I28" s="26"/>
    </row>
    <row r="29" spans="1:9" x14ac:dyDescent="0.3">
      <c r="A29" s="22">
        <v>44602</v>
      </c>
      <c r="B29" t="s">
        <v>44</v>
      </c>
      <c r="C29" s="23">
        <v>2900609.3</v>
      </c>
      <c r="D29" t="s">
        <v>16</v>
      </c>
      <c r="E29" t="s">
        <v>17</v>
      </c>
      <c r="H29" s="22"/>
      <c r="I29" s="26"/>
    </row>
    <row r="30" spans="1:9" x14ac:dyDescent="0.3">
      <c r="A30" s="22">
        <v>44603</v>
      </c>
      <c r="B30" t="s">
        <v>45</v>
      </c>
      <c r="C30" s="23">
        <v>2113022.25</v>
      </c>
      <c r="D30" t="s">
        <v>16</v>
      </c>
      <c r="E30" t="s">
        <v>17</v>
      </c>
      <c r="H30" s="22"/>
      <c r="I30" s="26"/>
    </row>
    <row r="31" spans="1:9" x14ac:dyDescent="0.3">
      <c r="A31" s="22">
        <v>44606</v>
      </c>
      <c r="B31" t="s">
        <v>46</v>
      </c>
      <c r="C31" s="23">
        <v>4332305.03</v>
      </c>
      <c r="D31" t="s">
        <v>16</v>
      </c>
      <c r="E31" t="s">
        <v>17</v>
      </c>
      <c r="H31" s="22"/>
      <c r="I31" s="26"/>
    </row>
    <row r="32" spans="1:9" x14ac:dyDescent="0.3">
      <c r="A32" s="22">
        <v>44607</v>
      </c>
      <c r="B32" t="s">
        <v>47</v>
      </c>
      <c r="C32" s="23">
        <v>2506444.2000000002</v>
      </c>
      <c r="D32" t="s">
        <v>16</v>
      </c>
      <c r="E32" t="s">
        <v>17</v>
      </c>
      <c r="H32" s="22"/>
      <c r="I32" s="26"/>
    </row>
    <row r="33" spans="1:9" x14ac:dyDescent="0.3">
      <c r="A33" s="22">
        <v>44608</v>
      </c>
      <c r="B33" t="s">
        <v>48</v>
      </c>
      <c r="C33" s="23">
        <v>1663614.6</v>
      </c>
      <c r="D33" t="s">
        <v>16</v>
      </c>
      <c r="E33" t="s">
        <v>17</v>
      </c>
      <c r="H33" s="22"/>
      <c r="I33" s="26"/>
    </row>
    <row r="34" spans="1:9" x14ac:dyDescent="0.3">
      <c r="A34" s="22">
        <v>44609</v>
      </c>
      <c r="B34" t="s">
        <v>49</v>
      </c>
      <c r="C34" s="23">
        <v>3437775.43</v>
      </c>
      <c r="D34" t="s">
        <v>16</v>
      </c>
      <c r="E34" t="s">
        <v>17</v>
      </c>
      <c r="H34" s="22"/>
      <c r="I34" s="26"/>
    </row>
    <row r="35" spans="1:9" x14ac:dyDescent="0.3">
      <c r="A35" s="22">
        <v>44610</v>
      </c>
      <c r="B35" t="s">
        <v>50</v>
      </c>
      <c r="C35" s="23">
        <v>2901830.16</v>
      </c>
      <c r="D35" t="s">
        <v>16</v>
      </c>
      <c r="E35" t="s">
        <v>17</v>
      </c>
      <c r="H35" s="22"/>
      <c r="I35" s="26"/>
    </row>
    <row r="36" spans="1:9" x14ac:dyDescent="0.3">
      <c r="A36" s="22">
        <v>44614</v>
      </c>
      <c r="B36" t="s">
        <v>51</v>
      </c>
      <c r="C36" s="23">
        <v>3130742.47</v>
      </c>
      <c r="D36" t="s">
        <v>16</v>
      </c>
      <c r="E36" t="s">
        <v>17</v>
      </c>
      <c r="H36" s="22"/>
      <c r="I36" s="26"/>
    </row>
    <row r="37" spans="1:9" x14ac:dyDescent="0.3">
      <c r="A37" s="22">
        <v>44615</v>
      </c>
      <c r="B37" t="s">
        <v>52</v>
      </c>
      <c r="C37" s="23">
        <v>1986903.05</v>
      </c>
      <c r="D37" t="s">
        <v>16</v>
      </c>
      <c r="E37" t="s">
        <v>17</v>
      </c>
      <c r="H37" s="22"/>
      <c r="I37" s="26"/>
    </row>
    <row r="38" spans="1:9" x14ac:dyDescent="0.3">
      <c r="A38" s="22">
        <v>44616</v>
      </c>
      <c r="B38" t="s">
        <v>53</v>
      </c>
      <c r="C38" s="23">
        <v>2403534.6800000002</v>
      </c>
      <c r="D38" t="s">
        <v>16</v>
      </c>
      <c r="E38" t="s">
        <v>17</v>
      </c>
      <c r="H38" s="22"/>
      <c r="I38" s="26"/>
    </row>
    <row r="39" spans="1:9" x14ac:dyDescent="0.3">
      <c r="A39" s="22">
        <v>44617</v>
      </c>
      <c r="B39" t="s">
        <v>54</v>
      </c>
      <c r="C39" s="23">
        <v>1510463.7</v>
      </c>
      <c r="D39" t="s">
        <v>16</v>
      </c>
      <c r="E39" t="s">
        <v>17</v>
      </c>
      <c r="H39" s="22"/>
      <c r="I39" s="26"/>
    </row>
    <row r="40" spans="1:9" x14ac:dyDescent="0.3">
      <c r="A40" s="22">
        <v>44620</v>
      </c>
      <c r="B40" t="s">
        <v>55</v>
      </c>
      <c r="C40" s="23">
        <v>2989490.76</v>
      </c>
      <c r="D40" t="s">
        <v>16</v>
      </c>
      <c r="E40" t="s">
        <v>17</v>
      </c>
      <c r="H40" s="22"/>
      <c r="I40" s="26"/>
    </row>
    <row r="41" spans="1:9" x14ac:dyDescent="0.3">
      <c r="A41" s="22">
        <v>44621</v>
      </c>
      <c r="B41" t="s">
        <v>56</v>
      </c>
      <c r="C41" s="23">
        <v>2151214.79</v>
      </c>
      <c r="D41" t="s">
        <v>16</v>
      </c>
      <c r="E41" t="s">
        <v>17</v>
      </c>
      <c r="H41" s="22"/>
      <c r="I41" s="26"/>
    </row>
    <row r="42" spans="1:9" x14ac:dyDescent="0.3">
      <c r="A42" s="22">
        <v>44622</v>
      </c>
      <c r="B42" t="s">
        <v>57</v>
      </c>
      <c r="C42" s="23">
        <v>2999707.94</v>
      </c>
      <c r="D42" t="s">
        <v>16</v>
      </c>
      <c r="E42" t="s">
        <v>17</v>
      </c>
      <c r="H42" s="22"/>
      <c r="I42" s="26"/>
    </row>
    <row r="43" spans="1:9" x14ac:dyDescent="0.3">
      <c r="A43" s="22">
        <v>44623</v>
      </c>
      <c r="B43" t="s">
        <v>58</v>
      </c>
      <c r="C43" s="23">
        <v>2560527.7400000002</v>
      </c>
      <c r="D43" t="s">
        <v>16</v>
      </c>
      <c r="E43" t="s">
        <v>17</v>
      </c>
      <c r="H43" s="22"/>
      <c r="I43" s="26"/>
    </row>
    <row r="44" spans="1:9" x14ac:dyDescent="0.3">
      <c r="A44" s="22">
        <v>44624</v>
      </c>
      <c r="B44" t="s">
        <v>59</v>
      </c>
      <c r="C44" s="23">
        <v>1661027.1</v>
      </c>
      <c r="D44" t="s">
        <v>16</v>
      </c>
      <c r="E44" t="s">
        <v>17</v>
      </c>
      <c r="H44" s="22"/>
      <c r="I44" s="26"/>
    </row>
    <row r="45" spans="1:9" x14ac:dyDescent="0.3">
      <c r="A45" s="22">
        <v>44627</v>
      </c>
      <c r="B45" t="s">
        <v>60</v>
      </c>
      <c r="C45" s="23">
        <v>6101043.0700000003</v>
      </c>
      <c r="D45" t="s">
        <v>16</v>
      </c>
      <c r="E45" t="s">
        <v>17</v>
      </c>
      <c r="H45" s="22"/>
      <c r="I45" s="26"/>
    </row>
    <row r="46" spans="1:9" x14ac:dyDescent="0.3">
      <c r="A46" s="22">
        <v>44628</v>
      </c>
      <c r="B46" t="s">
        <v>61</v>
      </c>
      <c r="C46" s="23">
        <v>2898932.58</v>
      </c>
      <c r="D46" t="s">
        <v>16</v>
      </c>
      <c r="E46" t="s">
        <v>17</v>
      </c>
      <c r="H46" s="22"/>
      <c r="I46" s="26"/>
    </row>
    <row r="47" spans="1:9" x14ac:dyDescent="0.3">
      <c r="A47" s="22">
        <v>44629</v>
      </c>
      <c r="B47" t="s">
        <v>62</v>
      </c>
      <c r="C47" s="23">
        <v>2002821.19</v>
      </c>
      <c r="D47" t="s">
        <v>16</v>
      </c>
      <c r="E47" t="s">
        <v>17</v>
      </c>
      <c r="H47" s="22"/>
      <c r="I47" s="26"/>
    </row>
    <row r="48" spans="1:9" x14ac:dyDescent="0.3">
      <c r="A48" s="22">
        <v>44630</v>
      </c>
      <c r="B48" t="s">
        <v>63</v>
      </c>
      <c r="C48" s="23">
        <v>2891476.43</v>
      </c>
      <c r="D48" t="s">
        <v>16</v>
      </c>
      <c r="E48" t="s">
        <v>17</v>
      </c>
      <c r="H48" s="22"/>
      <c r="I48" s="26"/>
    </row>
    <row r="49" spans="1:9" x14ac:dyDescent="0.3">
      <c r="A49" s="22">
        <v>44631</v>
      </c>
      <c r="B49" t="s">
        <v>64</v>
      </c>
      <c r="C49" s="23">
        <v>1448645.94</v>
      </c>
      <c r="D49" t="s">
        <v>16</v>
      </c>
      <c r="E49" t="s">
        <v>17</v>
      </c>
      <c r="H49" s="22"/>
      <c r="I49" s="26"/>
    </row>
    <row r="50" spans="1:9" x14ac:dyDescent="0.3">
      <c r="A50" s="22">
        <v>44634</v>
      </c>
      <c r="B50" t="s">
        <v>65</v>
      </c>
      <c r="C50" s="23">
        <v>4510827.78</v>
      </c>
      <c r="D50" t="s">
        <v>16</v>
      </c>
      <c r="E50" t="s">
        <v>17</v>
      </c>
      <c r="H50" s="22"/>
      <c r="I50" s="26"/>
    </row>
    <row r="51" spans="1:9" x14ac:dyDescent="0.3">
      <c r="A51" s="22">
        <v>44635</v>
      </c>
      <c r="B51" t="s">
        <v>66</v>
      </c>
      <c r="C51" s="23">
        <v>2594160.41</v>
      </c>
      <c r="D51" t="s">
        <v>16</v>
      </c>
      <c r="E51" t="s">
        <v>17</v>
      </c>
      <c r="H51" s="22"/>
      <c r="I51" s="26"/>
    </row>
    <row r="52" spans="1:9" x14ac:dyDescent="0.3">
      <c r="A52" s="22">
        <v>44636</v>
      </c>
      <c r="B52" t="s">
        <v>67</v>
      </c>
      <c r="C52" s="23">
        <v>2259391.14</v>
      </c>
      <c r="D52" t="s">
        <v>16</v>
      </c>
      <c r="E52" t="s">
        <v>17</v>
      </c>
      <c r="H52" s="22"/>
      <c r="I52" s="26"/>
    </row>
    <row r="53" spans="1:9" x14ac:dyDescent="0.3">
      <c r="A53" s="22">
        <v>44637</v>
      </c>
      <c r="B53" t="s">
        <v>68</v>
      </c>
      <c r="C53" s="23">
        <v>2415922.5299999998</v>
      </c>
      <c r="D53" t="s">
        <v>16</v>
      </c>
      <c r="E53" t="s">
        <v>17</v>
      </c>
      <c r="H53" s="22"/>
      <c r="I53" s="26"/>
    </row>
    <row r="54" spans="1:9" x14ac:dyDescent="0.3">
      <c r="A54" s="22">
        <v>44638</v>
      </c>
      <c r="B54" t="s">
        <v>69</v>
      </c>
      <c r="C54" s="23">
        <v>2518665.46</v>
      </c>
      <c r="D54" t="s">
        <v>16</v>
      </c>
      <c r="E54" t="s">
        <v>17</v>
      </c>
      <c r="H54" s="22"/>
      <c r="I54" s="26"/>
    </row>
    <row r="55" spans="1:9" x14ac:dyDescent="0.3">
      <c r="A55" s="22">
        <v>44641</v>
      </c>
      <c r="B55" t="s">
        <v>70</v>
      </c>
      <c r="C55" s="23">
        <v>3963270.06</v>
      </c>
      <c r="D55" t="s">
        <v>16</v>
      </c>
      <c r="E55" t="s">
        <v>17</v>
      </c>
      <c r="H55" s="22"/>
      <c r="I55" s="26"/>
    </row>
    <row r="56" spans="1:9" x14ac:dyDescent="0.3">
      <c r="A56" s="22">
        <v>44642</v>
      </c>
      <c r="B56" t="s">
        <v>71</v>
      </c>
      <c r="C56" s="23">
        <v>3283715.16</v>
      </c>
      <c r="D56" t="s">
        <v>16</v>
      </c>
      <c r="E56" t="s">
        <v>17</v>
      </c>
      <c r="H56" s="22"/>
      <c r="I56" s="26"/>
    </row>
    <row r="57" spans="1:9" x14ac:dyDescent="0.3">
      <c r="A57" s="22">
        <v>44643</v>
      </c>
      <c r="B57" t="s">
        <v>72</v>
      </c>
      <c r="C57" s="23">
        <v>1628803.81</v>
      </c>
      <c r="D57" t="s">
        <v>16</v>
      </c>
      <c r="E57" t="s">
        <v>17</v>
      </c>
      <c r="H57" s="22"/>
      <c r="I57" s="26"/>
    </row>
    <row r="58" spans="1:9" x14ac:dyDescent="0.3">
      <c r="A58" s="22">
        <v>44644</v>
      </c>
      <c r="B58" t="s">
        <v>73</v>
      </c>
      <c r="C58" s="23">
        <v>2547792.06</v>
      </c>
      <c r="D58" t="s">
        <v>16</v>
      </c>
      <c r="E58" t="s">
        <v>17</v>
      </c>
      <c r="H58" s="22"/>
      <c r="I58" s="26"/>
    </row>
    <row r="59" spans="1:9" x14ac:dyDescent="0.3">
      <c r="A59" s="22">
        <v>44645</v>
      </c>
      <c r="B59" t="s">
        <v>74</v>
      </c>
      <c r="C59" s="23">
        <v>2406328.62</v>
      </c>
      <c r="D59" t="s">
        <v>16</v>
      </c>
      <c r="E59" t="s">
        <v>17</v>
      </c>
      <c r="H59" s="22"/>
      <c r="I59" s="26"/>
    </row>
    <row r="60" spans="1:9" x14ac:dyDescent="0.3">
      <c r="A60" s="22">
        <v>44648</v>
      </c>
      <c r="B60" t="s">
        <v>75</v>
      </c>
      <c r="C60" s="23">
        <v>3735769.71</v>
      </c>
      <c r="D60" t="s">
        <v>16</v>
      </c>
      <c r="E60" t="s">
        <v>17</v>
      </c>
      <c r="H60" s="22"/>
      <c r="I60" s="26"/>
    </row>
    <row r="61" spans="1:9" x14ac:dyDescent="0.3">
      <c r="A61" s="22">
        <v>44649</v>
      </c>
      <c r="B61" t="s">
        <v>76</v>
      </c>
      <c r="C61" s="23">
        <v>1707809.65</v>
      </c>
      <c r="D61" t="s">
        <v>16</v>
      </c>
      <c r="E61" t="s">
        <v>17</v>
      </c>
      <c r="H61" s="22"/>
      <c r="I61" s="26"/>
    </row>
    <row r="62" spans="1:9" x14ac:dyDescent="0.3">
      <c r="A62" s="22">
        <v>44650</v>
      </c>
      <c r="B62" t="s">
        <v>77</v>
      </c>
      <c r="C62" s="23">
        <v>2637250.79</v>
      </c>
      <c r="D62" t="s">
        <v>16</v>
      </c>
      <c r="E62" t="s">
        <v>17</v>
      </c>
      <c r="H62" s="22"/>
      <c r="I62" s="26"/>
    </row>
    <row r="63" spans="1:9" x14ac:dyDescent="0.3">
      <c r="A63" s="22">
        <v>44651</v>
      </c>
      <c r="B63" t="s">
        <v>78</v>
      </c>
      <c r="C63" s="23">
        <v>2349906.4700000002</v>
      </c>
      <c r="D63" t="s">
        <v>16</v>
      </c>
      <c r="E63" t="s">
        <v>17</v>
      </c>
      <c r="H63" s="22"/>
      <c r="I63" s="26"/>
    </row>
    <row r="64" spans="1:9" x14ac:dyDescent="0.3">
      <c r="A64" s="22">
        <v>44652</v>
      </c>
      <c r="B64" t="s">
        <v>79</v>
      </c>
      <c r="C64" s="23">
        <v>3170189.73</v>
      </c>
      <c r="D64" t="s">
        <v>16</v>
      </c>
      <c r="E64" t="s">
        <v>17</v>
      </c>
      <c r="H64" s="22"/>
      <c r="I64" s="26"/>
    </row>
    <row r="65" spans="1:9" x14ac:dyDescent="0.3">
      <c r="A65" s="22">
        <v>44655</v>
      </c>
      <c r="B65" t="s">
        <v>80</v>
      </c>
      <c r="C65" s="23">
        <v>2993373.97</v>
      </c>
      <c r="D65" t="s">
        <v>16</v>
      </c>
      <c r="E65" t="s">
        <v>17</v>
      </c>
      <c r="H65" s="22"/>
      <c r="I65" s="26"/>
    </row>
    <row r="66" spans="1:9" x14ac:dyDescent="0.3">
      <c r="A66" s="22">
        <v>44656</v>
      </c>
      <c r="B66" t="s">
        <v>81</v>
      </c>
      <c r="C66" s="23">
        <v>4320463.53</v>
      </c>
      <c r="D66" t="s">
        <v>16</v>
      </c>
      <c r="E66" t="s">
        <v>17</v>
      </c>
      <c r="H66" s="22"/>
      <c r="I66" s="26"/>
    </row>
    <row r="67" spans="1:9" x14ac:dyDescent="0.3">
      <c r="A67" s="22">
        <v>44657</v>
      </c>
      <c r="B67" t="s">
        <v>82</v>
      </c>
      <c r="C67" s="23">
        <v>2094780.15</v>
      </c>
      <c r="D67" t="s">
        <v>16</v>
      </c>
      <c r="E67" t="s">
        <v>17</v>
      </c>
      <c r="H67" s="22"/>
      <c r="I67" s="26"/>
    </row>
    <row r="68" spans="1:9" x14ac:dyDescent="0.3">
      <c r="A68" s="22">
        <v>44658</v>
      </c>
      <c r="B68" t="s">
        <v>83</v>
      </c>
      <c r="C68" s="23">
        <v>2116895.96</v>
      </c>
      <c r="D68" t="s">
        <v>16</v>
      </c>
      <c r="E68" t="s">
        <v>17</v>
      </c>
      <c r="H68" s="22"/>
      <c r="I68" s="26"/>
    </row>
    <row r="69" spans="1:9" x14ac:dyDescent="0.3">
      <c r="A69" s="22">
        <v>44659</v>
      </c>
      <c r="B69" t="s">
        <v>84</v>
      </c>
      <c r="C69" s="23">
        <v>1453942.43</v>
      </c>
      <c r="D69" t="s">
        <v>16</v>
      </c>
      <c r="E69" t="s">
        <v>17</v>
      </c>
      <c r="H69" s="22"/>
      <c r="I69" s="26"/>
    </row>
    <row r="70" spans="1:9" x14ac:dyDescent="0.3">
      <c r="A70" s="22">
        <v>44662</v>
      </c>
      <c r="B70" t="s">
        <v>85</v>
      </c>
      <c r="C70" s="23">
        <v>3404651.3</v>
      </c>
      <c r="D70" t="s">
        <v>16</v>
      </c>
      <c r="E70" t="s">
        <v>17</v>
      </c>
      <c r="H70" s="22"/>
      <c r="I70" s="26"/>
    </row>
    <row r="71" spans="1:9" x14ac:dyDescent="0.3">
      <c r="A71" s="22">
        <v>44663</v>
      </c>
      <c r="B71" t="s">
        <v>86</v>
      </c>
      <c r="C71" s="23">
        <v>2111583.14</v>
      </c>
      <c r="D71" t="s">
        <v>16</v>
      </c>
      <c r="E71" t="s">
        <v>17</v>
      </c>
      <c r="H71" s="22"/>
      <c r="I71" s="26"/>
    </row>
    <row r="72" spans="1:9" x14ac:dyDescent="0.3">
      <c r="A72" s="22">
        <v>44664</v>
      </c>
      <c r="B72" t="s">
        <v>87</v>
      </c>
      <c r="C72" s="23">
        <v>1922106.18</v>
      </c>
      <c r="D72" t="s">
        <v>16</v>
      </c>
      <c r="E72" t="s">
        <v>17</v>
      </c>
      <c r="H72" s="22"/>
      <c r="I72" s="26"/>
    </row>
    <row r="73" spans="1:9" x14ac:dyDescent="0.3">
      <c r="A73" s="22">
        <v>44665</v>
      </c>
      <c r="B73" t="s">
        <v>88</v>
      </c>
      <c r="C73" s="23">
        <v>6750745.9400000004</v>
      </c>
      <c r="D73" t="s">
        <v>16</v>
      </c>
      <c r="E73" t="s">
        <v>17</v>
      </c>
      <c r="H73" s="22"/>
      <c r="I73" s="26"/>
    </row>
    <row r="74" spans="1:9" x14ac:dyDescent="0.3">
      <c r="A74" s="22">
        <v>44666</v>
      </c>
      <c r="B74" t="s">
        <v>89</v>
      </c>
      <c r="C74" s="23">
        <v>2384180.36</v>
      </c>
      <c r="D74" t="s">
        <v>16</v>
      </c>
      <c r="E74" t="s">
        <v>17</v>
      </c>
      <c r="H74" s="22"/>
      <c r="I74" s="26"/>
    </row>
    <row r="75" spans="1:9" x14ac:dyDescent="0.3">
      <c r="A75" s="22">
        <v>44669</v>
      </c>
      <c r="B75" t="s">
        <v>90</v>
      </c>
      <c r="C75" s="23">
        <v>3449726.35</v>
      </c>
      <c r="D75" t="s">
        <v>16</v>
      </c>
      <c r="E75" t="s">
        <v>17</v>
      </c>
      <c r="H75" s="22"/>
      <c r="I75" s="26"/>
    </row>
    <row r="76" spans="1:9" x14ac:dyDescent="0.3">
      <c r="A76" s="22">
        <v>44670</v>
      </c>
      <c r="B76" t="s">
        <v>91</v>
      </c>
      <c r="C76" s="23">
        <v>1966896.76</v>
      </c>
      <c r="D76" t="s">
        <v>16</v>
      </c>
      <c r="E76" t="s">
        <v>17</v>
      </c>
      <c r="H76" s="22"/>
      <c r="I76" s="26"/>
    </row>
    <row r="77" spans="1:9" x14ac:dyDescent="0.3">
      <c r="A77" s="22">
        <v>44671</v>
      </c>
      <c r="B77" t="s">
        <v>92</v>
      </c>
      <c r="C77" s="23">
        <v>1432442.36</v>
      </c>
      <c r="D77" t="s">
        <v>16</v>
      </c>
      <c r="E77" t="s">
        <v>17</v>
      </c>
      <c r="H77" s="22"/>
      <c r="I77" s="26"/>
    </row>
    <row r="78" spans="1:9" x14ac:dyDescent="0.3">
      <c r="A78" s="22">
        <v>44672</v>
      </c>
      <c r="B78" t="s">
        <v>93</v>
      </c>
      <c r="C78" s="23">
        <v>3617958.31</v>
      </c>
      <c r="D78" t="s">
        <v>16</v>
      </c>
      <c r="E78" t="s">
        <v>17</v>
      </c>
      <c r="H78" s="22"/>
      <c r="I78" s="26"/>
    </row>
    <row r="79" spans="1:9" x14ac:dyDescent="0.3">
      <c r="A79" s="22">
        <v>44673</v>
      </c>
      <c r="B79" t="s">
        <v>94</v>
      </c>
      <c r="C79" s="23">
        <v>1754842.79</v>
      </c>
      <c r="D79" t="s">
        <v>16</v>
      </c>
      <c r="E79" t="s">
        <v>17</v>
      </c>
      <c r="H79" s="22"/>
      <c r="I79" s="26"/>
    </row>
    <row r="80" spans="1:9" x14ac:dyDescent="0.3">
      <c r="A80" s="22">
        <v>44676</v>
      </c>
      <c r="B80" t="s">
        <v>95</v>
      </c>
      <c r="C80" s="23">
        <v>5757772.0800000001</v>
      </c>
      <c r="D80" t="s">
        <v>16</v>
      </c>
      <c r="E80" t="s">
        <v>17</v>
      </c>
      <c r="H80" s="22"/>
      <c r="I80" s="26"/>
    </row>
    <row r="81" spans="1:9" x14ac:dyDescent="0.3">
      <c r="A81" s="22">
        <v>44677</v>
      </c>
      <c r="B81" t="s">
        <v>96</v>
      </c>
      <c r="C81" s="23">
        <v>3005115.22</v>
      </c>
      <c r="D81" t="s">
        <v>16</v>
      </c>
      <c r="E81" t="s">
        <v>17</v>
      </c>
      <c r="H81" s="22"/>
      <c r="I81" s="26"/>
    </row>
    <row r="82" spans="1:9" x14ac:dyDescent="0.3">
      <c r="A82" s="22">
        <v>44678</v>
      </c>
      <c r="B82" t="s">
        <v>97</v>
      </c>
      <c r="C82" s="23">
        <v>743762.55</v>
      </c>
      <c r="D82" t="s">
        <v>16</v>
      </c>
      <c r="E82" t="s">
        <v>17</v>
      </c>
      <c r="H82" s="22"/>
      <c r="I82" s="26"/>
    </row>
    <row r="83" spans="1:9" x14ac:dyDescent="0.3">
      <c r="A83" s="22">
        <v>44679</v>
      </c>
      <c r="B83" t="s">
        <v>98</v>
      </c>
      <c r="C83" s="23">
        <v>2578197.96</v>
      </c>
      <c r="D83" t="s">
        <v>16</v>
      </c>
      <c r="E83" t="s">
        <v>17</v>
      </c>
      <c r="H83" s="22"/>
      <c r="I83" s="26"/>
    </row>
    <row r="84" spans="1:9" x14ac:dyDescent="0.3">
      <c r="A84" s="22">
        <v>44680</v>
      </c>
      <c r="B84" t="s">
        <v>99</v>
      </c>
      <c r="C84" s="23">
        <v>1488876.94</v>
      </c>
      <c r="D84" t="s">
        <v>16</v>
      </c>
      <c r="E84" t="s">
        <v>17</v>
      </c>
      <c r="H84" s="22"/>
      <c r="I84" s="26"/>
    </row>
    <row r="85" spans="1:9" x14ac:dyDescent="0.3">
      <c r="A85" s="22">
        <v>44683</v>
      </c>
      <c r="B85" t="s">
        <v>100</v>
      </c>
      <c r="C85" s="23">
        <v>3104431.74</v>
      </c>
      <c r="D85" t="s">
        <v>16</v>
      </c>
      <c r="E85" t="s">
        <v>17</v>
      </c>
      <c r="H85" s="22"/>
      <c r="I85" s="26"/>
    </row>
    <row r="86" spans="1:9" x14ac:dyDescent="0.3">
      <c r="A86" s="22">
        <v>44684</v>
      </c>
      <c r="B86" t="s">
        <v>101</v>
      </c>
      <c r="C86" s="23">
        <v>2100084.4900000002</v>
      </c>
      <c r="D86" t="s">
        <v>16</v>
      </c>
      <c r="E86" t="s">
        <v>17</v>
      </c>
      <c r="H86" s="22"/>
      <c r="I86" s="26"/>
    </row>
    <row r="87" spans="1:9" x14ac:dyDescent="0.3">
      <c r="A87" s="22">
        <v>44685</v>
      </c>
      <c r="B87" t="s">
        <v>102</v>
      </c>
      <c r="C87" s="23">
        <v>1841190.55</v>
      </c>
      <c r="D87" t="s">
        <v>16</v>
      </c>
      <c r="E87" t="s">
        <v>17</v>
      </c>
      <c r="H87" s="22"/>
      <c r="I87" s="26"/>
    </row>
    <row r="88" spans="1:9" x14ac:dyDescent="0.3">
      <c r="A88" s="22">
        <v>44686</v>
      </c>
      <c r="B88" t="s">
        <v>103</v>
      </c>
      <c r="C88" s="23">
        <v>1928567.5</v>
      </c>
      <c r="D88" t="s">
        <v>16</v>
      </c>
      <c r="E88" t="s">
        <v>17</v>
      </c>
      <c r="H88" s="22"/>
      <c r="I88" s="26"/>
    </row>
    <row r="89" spans="1:9" x14ac:dyDescent="0.3">
      <c r="A89" s="22">
        <v>44687</v>
      </c>
      <c r="B89" t="s">
        <v>104</v>
      </c>
      <c r="C89" s="23">
        <v>1535794.57</v>
      </c>
      <c r="D89" t="s">
        <v>16</v>
      </c>
      <c r="E89" t="s">
        <v>17</v>
      </c>
      <c r="H89" s="22"/>
      <c r="I89" s="26"/>
    </row>
    <row r="90" spans="1:9" x14ac:dyDescent="0.3">
      <c r="A90" s="22">
        <v>44690</v>
      </c>
      <c r="B90" t="s">
        <v>105</v>
      </c>
      <c r="C90" s="23">
        <v>4114842.83</v>
      </c>
      <c r="D90" t="s">
        <v>16</v>
      </c>
      <c r="E90" t="s">
        <v>17</v>
      </c>
      <c r="H90" s="22"/>
      <c r="I90" s="26"/>
    </row>
    <row r="91" spans="1:9" x14ac:dyDescent="0.3">
      <c r="A91" s="22">
        <v>44691</v>
      </c>
      <c r="B91" t="s">
        <v>106</v>
      </c>
      <c r="C91" s="23">
        <v>3020968.41</v>
      </c>
      <c r="D91" t="s">
        <v>16</v>
      </c>
      <c r="E91" t="s">
        <v>17</v>
      </c>
      <c r="H91" s="22"/>
      <c r="I91" s="26"/>
    </row>
    <row r="92" spans="1:9" x14ac:dyDescent="0.3">
      <c r="A92" s="22">
        <v>44692</v>
      </c>
      <c r="B92" t="s">
        <v>107</v>
      </c>
      <c r="C92" s="23">
        <v>2219718.4500000002</v>
      </c>
      <c r="D92" t="s">
        <v>16</v>
      </c>
      <c r="E92" t="s">
        <v>17</v>
      </c>
      <c r="H92" s="22"/>
      <c r="I92" s="26"/>
    </row>
    <row r="93" spans="1:9" x14ac:dyDescent="0.3">
      <c r="A93" s="22">
        <v>44693</v>
      </c>
      <c r="B93" t="s">
        <v>108</v>
      </c>
      <c r="C93" s="23">
        <v>2661755.34</v>
      </c>
      <c r="D93" t="s">
        <v>16</v>
      </c>
      <c r="E93" t="s">
        <v>17</v>
      </c>
      <c r="H93" s="22"/>
      <c r="I93" s="26"/>
    </row>
    <row r="94" spans="1:9" x14ac:dyDescent="0.3">
      <c r="A94" s="22">
        <v>44694</v>
      </c>
      <c r="B94" t="s">
        <v>109</v>
      </c>
      <c r="C94" s="23">
        <v>1963679.05</v>
      </c>
      <c r="D94" t="s">
        <v>16</v>
      </c>
      <c r="E94" t="s">
        <v>17</v>
      </c>
      <c r="H94" s="22"/>
      <c r="I94" s="26"/>
    </row>
    <row r="95" spans="1:9" x14ac:dyDescent="0.3">
      <c r="A95" s="22">
        <v>44697</v>
      </c>
      <c r="B95" t="s">
        <v>110</v>
      </c>
      <c r="C95" s="23">
        <v>3113950.94</v>
      </c>
      <c r="D95" t="s">
        <v>16</v>
      </c>
      <c r="E95" t="s">
        <v>17</v>
      </c>
      <c r="H95" s="22"/>
      <c r="I95" s="26"/>
    </row>
    <row r="96" spans="1:9" x14ac:dyDescent="0.3">
      <c r="A96" s="22">
        <v>44698</v>
      </c>
      <c r="B96" t="s">
        <v>111</v>
      </c>
      <c r="C96" s="23">
        <v>2175318.46</v>
      </c>
      <c r="D96" t="s">
        <v>16</v>
      </c>
      <c r="E96" t="s">
        <v>17</v>
      </c>
      <c r="H96" s="22"/>
      <c r="I96" s="26"/>
    </row>
    <row r="97" spans="1:9" x14ac:dyDescent="0.3">
      <c r="A97" s="22">
        <v>44699</v>
      </c>
      <c r="B97" t="s">
        <v>112</v>
      </c>
      <c r="C97" s="23">
        <v>1872319.11</v>
      </c>
      <c r="D97" t="s">
        <v>16</v>
      </c>
      <c r="E97" t="s">
        <v>17</v>
      </c>
      <c r="H97" s="22"/>
      <c r="I97" s="26"/>
    </row>
    <row r="98" spans="1:9" x14ac:dyDescent="0.3">
      <c r="A98" s="22">
        <v>44700</v>
      </c>
      <c r="B98" t="s">
        <v>113</v>
      </c>
      <c r="C98" s="23">
        <v>3101450.51</v>
      </c>
      <c r="D98" t="s">
        <v>16</v>
      </c>
      <c r="E98" t="s">
        <v>17</v>
      </c>
      <c r="H98" s="22"/>
      <c r="I98" s="26"/>
    </row>
    <row r="99" spans="1:9" x14ac:dyDescent="0.3">
      <c r="A99" s="22">
        <v>44701</v>
      </c>
      <c r="B99" t="s">
        <v>114</v>
      </c>
      <c r="C99" s="23">
        <v>1593259.2</v>
      </c>
      <c r="D99" t="s">
        <v>16</v>
      </c>
      <c r="E99" t="s">
        <v>17</v>
      </c>
      <c r="H99" s="22"/>
      <c r="I99" s="26"/>
    </row>
    <row r="100" spans="1:9" x14ac:dyDescent="0.3">
      <c r="A100" s="22">
        <v>44704</v>
      </c>
      <c r="B100" t="s">
        <v>115</v>
      </c>
      <c r="C100" s="23">
        <v>3557476.42</v>
      </c>
      <c r="D100" t="s">
        <v>16</v>
      </c>
      <c r="E100" t="s">
        <v>17</v>
      </c>
      <c r="H100" s="22"/>
      <c r="I100" s="26"/>
    </row>
    <row r="101" spans="1:9" x14ac:dyDescent="0.3">
      <c r="A101" s="22">
        <v>44705</v>
      </c>
      <c r="B101" t="s">
        <v>116</v>
      </c>
      <c r="C101" s="23">
        <v>1788319.33</v>
      </c>
      <c r="D101" t="s">
        <v>16</v>
      </c>
      <c r="E101" t="s">
        <v>17</v>
      </c>
      <c r="H101" s="22"/>
      <c r="I101" s="26"/>
    </row>
    <row r="102" spans="1:9" x14ac:dyDescent="0.3">
      <c r="A102" s="22">
        <v>44706</v>
      </c>
      <c r="B102" t="s">
        <v>117</v>
      </c>
      <c r="C102" s="23">
        <v>2170171.27</v>
      </c>
      <c r="D102" t="s">
        <v>16</v>
      </c>
      <c r="E102" t="s">
        <v>17</v>
      </c>
      <c r="H102" s="22"/>
      <c r="I102" s="26"/>
    </row>
    <row r="103" spans="1:9" x14ac:dyDescent="0.3">
      <c r="A103" s="22">
        <v>44707</v>
      </c>
      <c r="B103" t="s">
        <v>118</v>
      </c>
      <c r="C103" s="23">
        <v>1616087</v>
      </c>
      <c r="D103" t="s">
        <v>16</v>
      </c>
      <c r="E103" t="s">
        <v>17</v>
      </c>
      <c r="H103" s="22"/>
      <c r="I103" s="26"/>
    </row>
    <row r="104" spans="1:9" x14ac:dyDescent="0.3">
      <c r="A104" s="22">
        <v>44708</v>
      </c>
      <c r="B104" t="s">
        <v>119</v>
      </c>
      <c r="C104" s="23">
        <v>2830789.1</v>
      </c>
      <c r="D104" t="s">
        <v>16</v>
      </c>
      <c r="E104" t="s">
        <v>17</v>
      </c>
      <c r="H104" s="22"/>
      <c r="I104" s="26"/>
    </row>
    <row r="105" spans="1:9" x14ac:dyDescent="0.3">
      <c r="A105" s="22">
        <v>44712</v>
      </c>
      <c r="B105" t="s">
        <v>120</v>
      </c>
      <c r="C105" s="23">
        <v>12782651.67</v>
      </c>
      <c r="D105" t="s">
        <v>16</v>
      </c>
      <c r="E105" t="s">
        <v>17</v>
      </c>
      <c r="H105" s="22"/>
      <c r="I105" s="26"/>
    </row>
    <row r="106" spans="1:9" x14ac:dyDescent="0.3">
      <c r="A106" s="22">
        <v>44713</v>
      </c>
      <c r="B106" t="s">
        <v>121</v>
      </c>
      <c r="C106" s="23">
        <v>3532006.1</v>
      </c>
      <c r="D106" t="s">
        <v>16</v>
      </c>
      <c r="E106" t="s">
        <v>17</v>
      </c>
      <c r="H106" s="22"/>
      <c r="I106" s="26"/>
    </row>
    <row r="107" spans="1:9" x14ac:dyDescent="0.3">
      <c r="A107" s="22">
        <v>44714</v>
      </c>
      <c r="B107" t="s">
        <v>122</v>
      </c>
      <c r="C107" s="23">
        <v>2637457.34</v>
      </c>
      <c r="D107" t="s">
        <v>16</v>
      </c>
      <c r="E107" t="s">
        <v>17</v>
      </c>
      <c r="H107" s="22"/>
      <c r="I107" s="26"/>
    </row>
    <row r="108" spans="1:9" x14ac:dyDescent="0.3">
      <c r="A108" s="22">
        <v>44715</v>
      </c>
      <c r="B108" t="s">
        <v>123</v>
      </c>
      <c r="C108" s="23">
        <v>2267752.3199999998</v>
      </c>
      <c r="D108" t="s">
        <v>16</v>
      </c>
      <c r="E108" t="s">
        <v>17</v>
      </c>
      <c r="H108" s="22"/>
      <c r="I108" s="26"/>
    </row>
    <row r="109" spans="1:9" x14ac:dyDescent="0.3">
      <c r="A109" s="22">
        <v>44718</v>
      </c>
      <c r="B109" t="s">
        <v>124</v>
      </c>
      <c r="C109" s="23">
        <v>3717188.04</v>
      </c>
      <c r="D109" t="s">
        <v>16</v>
      </c>
      <c r="E109" t="s">
        <v>17</v>
      </c>
      <c r="H109" s="22"/>
      <c r="I109" s="26"/>
    </row>
    <row r="110" spans="1:9" x14ac:dyDescent="0.3">
      <c r="A110" s="22">
        <v>44719</v>
      </c>
      <c r="B110" t="s">
        <v>125</v>
      </c>
      <c r="C110" s="23">
        <v>2279314.11</v>
      </c>
      <c r="D110" t="s">
        <v>16</v>
      </c>
      <c r="E110" t="s">
        <v>17</v>
      </c>
      <c r="H110" s="22"/>
      <c r="I110" s="26"/>
    </row>
    <row r="111" spans="1:9" x14ac:dyDescent="0.3">
      <c r="A111" s="22">
        <v>44720</v>
      </c>
      <c r="B111" t="s">
        <v>126</v>
      </c>
      <c r="C111" s="23">
        <v>1621536.29</v>
      </c>
      <c r="D111" t="s">
        <v>16</v>
      </c>
      <c r="E111" t="s">
        <v>17</v>
      </c>
      <c r="H111" s="22"/>
      <c r="I111" s="26"/>
    </row>
    <row r="112" spans="1:9" x14ac:dyDescent="0.3">
      <c r="A112" s="22">
        <v>44721</v>
      </c>
      <c r="B112" t="s">
        <v>127</v>
      </c>
      <c r="C112" s="23">
        <v>3508713.64</v>
      </c>
      <c r="D112" t="s">
        <v>16</v>
      </c>
      <c r="E112" t="s">
        <v>17</v>
      </c>
      <c r="H112" s="22"/>
      <c r="I112" s="26"/>
    </row>
    <row r="113" spans="1:9" x14ac:dyDescent="0.3">
      <c r="A113" s="22">
        <v>44722</v>
      </c>
      <c r="B113" t="s">
        <v>128</v>
      </c>
      <c r="C113" s="23">
        <v>2064946.52</v>
      </c>
      <c r="D113" t="s">
        <v>16</v>
      </c>
      <c r="E113" t="s">
        <v>17</v>
      </c>
      <c r="H113" s="22"/>
      <c r="I113" s="26"/>
    </row>
    <row r="114" spans="1:9" x14ac:dyDescent="0.3">
      <c r="A114" s="22">
        <v>44725</v>
      </c>
      <c r="B114" t="s">
        <v>129</v>
      </c>
      <c r="C114" s="23">
        <v>4337493.5199999996</v>
      </c>
      <c r="D114" t="s">
        <v>16</v>
      </c>
      <c r="E114" t="s">
        <v>17</v>
      </c>
      <c r="H114" s="22"/>
      <c r="I114" s="26"/>
    </row>
    <row r="115" spans="1:9" x14ac:dyDescent="0.3">
      <c r="A115" s="22">
        <v>44726</v>
      </c>
      <c r="B115" t="s">
        <v>130</v>
      </c>
      <c r="C115" s="23">
        <v>3154027.53</v>
      </c>
      <c r="D115" t="s">
        <v>16</v>
      </c>
      <c r="E115" t="s">
        <v>17</v>
      </c>
      <c r="H115" s="22"/>
      <c r="I115" s="26"/>
    </row>
    <row r="116" spans="1:9" x14ac:dyDescent="0.3">
      <c r="A116" s="22">
        <v>44727</v>
      </c>
      <c r="B116" t="s">
        <v>131</v>
      </c>
      <c r="C116" s="23">
        <v>1798630.71</v>
      </c>
      <c r="D116" t="s">
        <v>16</v>
      </c>
      <c r="E116" t="s">
        <v>17</v>
      </c>
      <c r="H116" s="22"/>
      <c r="I116" s="26"/>
    </row>
    <row r="117" spans="1:9" x14ac:dyDescent="0.3">
      <c r="A117" s="22">
        <v>44728</v>
      </c>
      <c r="B117" t="s">
        <v>132</v>
      </c>
      <c r="C117" s="23">
        <v>4441725.62</v>
      </c>
      <c r="D117" t="s">
        <v>16</v>
      </c>
      <c r="E117" t="s">
        <v>17</v>
      </c>
      <c r="H117" s="22"/>
      <c r="I117" s="26"/>
    </row>
    <row r="118" spans="1:9" x14ac:dyDescent="0.3">
      <c r="A118" s="22">
        <v>44729</v>
      </c>
      <c r="B118" t="s">
        <v>133</v>
      </c>
      <c r="C118" s="23">
        <v>1687609.73</v>
      </c>
      <c r="D118" t="s">
        <v>16</v>
      </c>
      <c r="E118" t="s">
        <v>17</v>
      </c>
      <c r="H118" s="22"/>
      <c r="I118" s="26"/>
    </row>
    <row r="119" spans="1:9" x14ac:dyDescent="0.3">
      <c r="A119" s="22">
        <v>44733</v>
      </c>
      <c r="B119" t="s">
        <v>134</v>
      </c>
      <c r="C119" s="23">
        <v>8531127.0199999996</v>
      </c>
      <c r="D119" t="s">
        <v>16</v>
      </c>
      <c r="E119" t="s">
        <v>17</v>
      </c>
      <c r="H119" s="22"/>
      <c r="I119" s="26"/>
    </row>
    <row r="120" spans="1:9" x14ac:dyDescent="0.3">
      <c r="A120" s="22">
        <v>44734</v>
      </c>
      <c r="B120" t="s">
        <v>135</v>
      </c>
      <c r="C120" s="23">
        <v>2100877.19</v>
      </c>
      <c r="D120" t="s">
        <v>16</v>
      </c>
      <c r="E120" t="s">
        <v>17</v>
      </c>
      <c r="H120" s="22"/>
      <c r="I120" s="26"/>
    </row>
    <row r="121" spans="1:9" x14ac:dyDescent="0.3">
      <c r="A121" s="22">
        <v>44735</v>
      </c>
      <c r="B121" t="s">
        <v>136</v>
      </c>
      <c r="C121" s="23">
        <v>3207638.54</v>
      </c>
      <c r="D121" t="s">
        <v>16</v>
      </c>
      <c r="E121" t="s">
        <v>17</v>
      </c>
      <c r="H121" s="22"/>
      <c r="I121" s="26"/>
    </row>
    <row r="122" spans="1:9" x14ac:dyDescent="0.3">
      <c r="A122" s="22">
        <v>44736</v>
      </c>
      <c r="B122" t="s">
        <v>137</v>
      </c>
      <c r="C122" s="23">
        <v>2029379.6</v>
      </c>
      <c r="D122" t="s">
        <v>16</v>
      </c>
      <c r="E122" t="s">
        <v>17</v>
      </c>
      <c r="H122" s="22"/>
      <c r="I122" s="26"/>
    </row>
    <row r="123" spans="1:9" x14ac:dyDescent="0.3">
      <c r="A123" s="22">
        <v>44739</v>
      </c>
      <c r="B123" t="s">
        <v>138</v>
      </c>
      <c r="C123" s="23">
        <v>3810995.39</v>
      </c>
      <c r="D123" t="s">
        <v>16</v>
      </c>
      <c r="E123" t="s">
        <v>17</v>
      </c>
      <c r="H123" s="22"/>
      <c r="I123" s="26"/>
    </row>
    <row r="124" spans="1:9" x14ac:dyDescent="0.3">
      <c r="A124" s="22">
        <v>44740</v>
      </c>
      <c r="B124" t="s">
        <v>139</v>
      </c>
      <c r="C124" s="23">
        <v>2072090.26</v>
      </c>
      <c r="D124" t="s">
        <v>16</v>
      </c>
      <c r="E124" t="s">
        <v>17</v>
      </c>
      <c r="H124" s="22"/>
      <c r="I124" s="26"/>
    </row>
    <row r="125" spans="1:9" x14ac:dyDescent="0.3">
      <c r="A125" s="22">
        <v>44741</v>
      </c>
      <c r="B125" t="s">
        <v>140</v>
      </c>
      <c r="C125" s="23">
        <v>2505600.25</v>
      </c>
      <c r="D125" t="s">
        <v>16</v>
      </c>
      <c r="E125" t="s">
        <v>17</v>
      </c>
      <c r="H125" s="22"/>
      <c r="I125" s="26"/>
    </row>
    <row r="126" spans="1:9" x14ac:dyDescent="0.3">
      <c r="A126" s="22">
        <v>44742</v>
      </c>
      <c r="B126" t="s">
        <v>141</v>
      </c>
      <c r="C126" s="23">
        <v>2398581.52</v>
      </c>
      <c r="D126" t="s">
        <v>16</v>
      </c>
      <c r="E126" t="s">
        <v>17</v>
      </c>
      <c r="H126" s="22"/>
      <c r="I126" s="26"/>
    </row>
    <row r="127" spans="1:9" x14ac:dyDescent="0.3">
      <c r="A127" s="22">
        <v>44743</v>
      </c>
      <c r="B127" t="s">
        <v>142</v>
      </c>
      <c r="C127" s="23">
        <v>1579402</v>
      </c>
      <c r="D127" t="s">
        <v>16</v>
      </c>
      <c r="E127" t="s">
        <v>17</v>
      </c>
      <c r="H127" s="22"/>
      <c r="I127" s="26"/>
    </row>
    <row r="128" spans="1:9" x14ac:dyDescent="0.3">
      <c r="A128" s="22">
        <v>44747</v>
      </c>
      <c r="B128" t="s">
        <v>143</v>
      </c>
      <c r="C128" s="23">
        <v>5031180.93</v>
      </c>
      <c r="D128" t="s">
        <v>16</v>
      </c>
      <c r="E128" t="s">
        <v>17</v>
      </c>
      <c r="H128" s="22"/>
      <c r="I128" s="26"/>
    </row>
    <row r="129" spans="1:9" x14ac:dyDescent="0.3">
      <c r="A129" s="22">
        <v>44748</v>
      </c>
      <c r="B129" t="s">
        <v>144</v>
      </c>
      <c r="C129" s="23">
        <v>3455634.52</v>
      </c>
      <c r="D129" t="s">
        <v>16</v>
      </c>
      <c r="E129" t="s">
        <v>17</v>
      </c>
      <c r="H129" s="22"/>
      <c r="I129" s="26"/>
    </row>
    <row r="130" spans="1:9" x14ac:dyDescent="0.3">
      <c r="A130" s="22">
        <v>44749</v>
      </c>
      <c r="B130" t="s">
        <v>145</v>
      </c>
      <c r="C130" s="23">
        <v>3830231.56</v>
      </c>
      <c r="D130" t="s">
        <v>16</v>
      </c>
      <c r="E130" t="s">
        <v>17</v>
      </c>
      <c r="H130" s="22"/>
      <c r="I130" s="26"/>
    </row>
    <row r="131" spans="1:9" x14ac:dyDescent="0.3">
      <c r="A131" s="22">
        <v>44750</v>
      </c>
      <c r="B131" t="s">
        <v>146</v>
      </c>
      <c r="C131" s="23">
        <v>1980864.28</v>
      </c>
      <c r="D131" t="s">
        <v>16</v>
      </c>
      <c r="E131" t="s">
        <v>17</v>
      </c>
      <c r="H131" s="22"/>
      <c r="I131" s="26"/>
    </row>
    <row r="132" spans="1:9" x14ac:dyDescent="0.3">
      <c r="A132" s="22">
        <v>44753</v>
      </c>
      <c r="B132" t="s">
        <v>147</v>
      </c>
      <c r="C132" s="23">
        <v>4906833.09</v>
      </c>
      <c r="D132" t="s">
        <v>16</v>
      </c>
      <c r="E132" t="s">
        <v>17</v>
      </c>
      <c r="H132" s="22"/>
      <c r="I132" s="26"/>
    </row>
    <row r="133" spans="1:9" x14ac:dyDescent="0.3">
      <c r="A133" s="22">
        <v>44754</v>
      </c>
      <c r="B133" t="s">
        <v>148</v>
      </c>
      <c r="C133" s="23">
        <v>3090870.77</v>
      </c>
      <c r="D133" t="s">
        <v>16</v>
      </c>
      <c r="E133" t="s">
        <v>17</v>
      </c>
      <c r="H133" s="22"/>
      <c r="I133" s="26"/>
    </row>
    <row r="134" spans="1:9" x14ac:dyDescent="0.3">
      <c r="A134" s="22">
        <v>44755</v>
      </c>
      <c r="B134" t="s">
        <v>149</v>
      </c>
      <c r="C134" s="23">
        <v>4478639.6100000003</v>
      </c>
      <c r="D134" t="s">
        <v>16</v>
      </c>
      <c r="E134" t="s">
        <v>17</v>
      </c>
      <c r="H134" s="22"/>
      <c r="I134" s="26"/>
    </row>
    <row r="135" spans="1:9" x14ac:dyDescent="0.3">
      <c r="A135" s="22">
        <v>44756</v>
      </c>
      <c r="B135" t="s">
        <v>150</v>
      </c>
      <c r="C135" s="23">
        <v>4343727.3099999996</v>
      </c>
      <c r="D135" t="s">
        <v>16</v>
      </c>
      <c r="E135" t="s">
        <v>17</v>
      </c>
      <c r="H135" s="22"/>
      <c r="I135" s="26"/>
    </row>
    <row r="136" spans="1:9" x14ac:dyDescent="0.3">
      <c r="A136" s="22">
        <v>44757</v>
      </c>
      <c r="B136" t="s">
        <v>151</v>
      </c>
      <c r="C136" s="23">
        <v>1639770.06</v>
      </c>
      <c r="D136" t="s">
        <v>16</v>
      </c>
      <c r="E136" t="s">
        <v>17</v>
      </c>
      <c r="H136" s="22"/>
      <c r="I136" s="26"/>
    </row>
    <row r="137" spans="1:9" x14ac:dyDescent="0.3">
      <c r="A137" s="22">
        <v>44760</v>
      </c>
      <c r="B137" t="s">
        <v>152</v>
      </c>
      <c r="C137" s="23">
        <v>4913100.62</v>
      </c>
      <c r="D137" t="s">
        <v>16</v>
      </c>
      <c r="E137" t="s">
        <v>17</v>
      </c>
      <c r="H137" s="22"/>
      <c r="I137" s="26"/>
    </row>
    <row r="138" spans="1:9" x14ac:dyDescent="0.3">
      <c r="A138" s="22">
        <v>44761</v>
      </c>
      <c r="B138" t="s">
        <v>153</v>
      </c>
      <c r="C138" s="23">
        <v>2350076.11</v>
      </c>
      <c r="D138" t="s">
        <v>16</v>
      </c>
      <c r="E138" t="s">
        <v>17</v>
      </c>
      <c r="H138" s="22"/>
      <c r="I138" s="26"/>
    </row>
    <row r="139" spans="1:9" x14ac:dyDescent="0.3">
      <c r="A139" s="22">
        <v>44762</v>
      </c>
      <c r="B139" t="s">
        <v>154</v>
      </c>
      <c r="C139" s="23">
        <v>2898738.27</v>
      </c>
      <c r="D139" t="s">
        <v>16</v>
      </c>
      <c r="E139" t="s">
        <v>17</v>
      </c>
      <c r="H139" s="22"/>
      <c r="I139" s="26"/>
    </row>
    <row r="140" spans="1:9" x14ac:dyDescent="0.3">
      <c r="A140" s="22">
        <v>44763</v>
      </c>
      <c r="B140" t="s">
        <v>155</v>
      </c>
      <c r="C140" s="23">
        <v>3045056.01</v>
      </c>
      <c r="D140" t="s">
        <v>16</v>
      </c>
      <c r="E140" t="s">
        <v>17</v>
      </c>
      <c r="H140" s="22"/>
      <c r="I140" s="26"/>
    </row>
    <row r="141" spans="1:9" x14ac:dyDescent="0.3">
      <c r="A141" s="22">
        <v>44764</v>
      </c>
      <c r="B141" t="s">
        <v>156</v>
      </c>
      <c r="C141" s="23">
        <v>3659553.28</v>
      </c>
      <c r="D141" t="s">
        <v>16</v>
      </c>
      <c r="E141" t="s">
        <v>17</v>
      </c>
      <c r="H141" s="22"/>
      <c r="I141" s="26"/>
    </row>
    <row r="142" spans="1:9" x14ac:dyDescent="0.3">
      <c r="A142" s="22">
        <v>44767</v>
      </c>
      <c r="B142" t="s">
        <v>157</v>
      </c>
      <c r="C142" s="23">
        <v>4666057.3099999996</v>
      </c>
      <c r="D142" t="s">
        <v>16</v>
      </c>
      <c r="E142" t="s">
        <v>17</v>
      </c>
      <c r="H142" s="22"/>
      <c r="I142" s="26"/>
    </row>
    <row r="143" spans="1:9" x14ac:dyDescent="0.3">
      <c r="A143" s="22">
        <v>44768</v>
      </c>
      <c r="B143" t="s">
        <v>158</v>
      </c>
      <c r="C143" s="23">
        <v>1529925.16</v>
      </c>
      <c r="D143" t="s">
        <v>16</v>
      </c>
      <c r="E143" t="s">
        <v>17</v>
      </c>
      <c r="H143" s="22"/>
      <c r="I143" s="26"/>
    </row>
    <row r="144" spans="1:9" x14ac:dyDescent="0.3">
      <c r="A144" s="22">
        <v>44769</v>
      </c>
      <c r="B144" t="s">
        <v>159</v>
      </c>
      <c r="C144" s="23">
        <v>4002546.76</v>
      </c>
      <c r="D144" t="s">
        <v>16</v>
      </c>
      <c r="E144" t="s">
        <v>17</v>
      </c>
      <c r="H144" s="22"/>
      <c r="I144" s="26"/>
    </row>
    <row r="145" spans="1:9" x14ac:dyDescent="0.3">
      <c r="A145" s="22">
        <v>44770</v>
      </c>
      <c r="B145" t="s">
        <v>160</v>
      </c>
      <c r="C145" s="23">
        <v>3358784.89</v>
      </c>
      <c r="D145" t="s">
        <v>16</v>
      </c>
      <c r="E145" t="s">
        <v>17</v>
      </c>
      <c r="H145" s="22"/>
      <c r="I145" s="26"/>
    </row>
    <row r="146" spans="1:9" x14ac:dyDescent="0.3">
      <c r="A146" s="22">
        <v>44771</v>
      </c>
      <c r="B146" t="s">
        <v>161</v>
      </c>
      <c r="C146" s="23">
        <v>2412018.1800000002</v>
      </c>
      <c r="D146" t="s">
        <v>16</v>
      </c>
      <c r="E146" t="s">
        <v>17</v>
      </c>
      <c r="H146" s="22"/>
      <c r="I146" s="26"/>
    </row>
    <row r="147" spans="1:9" x14ac:dyDescent="0.3">
      <c r="A147" s="22">
        <v>44774</v>
      </c>
      <c r="B147" t="s">
        <v>162</v>
      </c>
      <c r="C147" s="23">
        <v>4469808.3499999996</v>
      </c>
      <c r="D147" t="s">
        <v>16</v>
      </c>
      <c r="E147" t="s">
        <v>17</v>
      </c>
      <c r="H147" s="22"/>
      <c r="I147" s="26"/>
    </row>
    <row r="148" spans="1:9" x14ac:dyDescent="0.3">
      <c r="A148" s="22">
        <v>44775</v>
      </c>
      <c r="B148" t="s">
        <v>163</v>
      </c>
      <c r="C148" s="23">
        <v>9559996.1899999995</v>
      </c>
      <c r="D148" t="s">
        <v>16</v>
      </c>
      <c r="E148" t="s">
        <v>17</v>
      </c>
      <c r="H148" s="22"/>
      <c r="I148" s="26"/>
    </row>
    <row r="149" spans="1:9" x14ac:dyDescent="0.3">
      <c r="A149" s="22">
        <v>44776</v>
      </c>
      <c r="B149" t="s">
        <v>164</v>
      </c>
      <c r="C149" s="23">
        <v>3264983.47</v>
      </c>
      <c r="D149" t="s">
        <v>16</v>
      </c>
      <c r="E149" t="s">
        <v>17</v>
      </c>
      <c r="H149" s="22"/>
      <c r="I149" s="26"/>
    </row>
    <row r="150" spans="1:9" x14ac:dyDescent="0.3">
      <c r="A150" s="22">
        <v>44777</v>
      </c>
      <c r="B150" t="s">
        <v>165</v>
      </c>
      <c r="C150" s="23">
        <v>4404175.33</v>
      </c>
      <c r="D150" t="s">
        <v>16</v>
      </c>
      <c r="E150" t="s">
        <v>17</v>
      </c>
      <c r="H150" s="22"/>
      <c r="I150" s="26"/>
    </row>
    <row r="151" spans="1:9" x14ac:dyDescent="0.3">
      <c r="A151" s="22">
        <v>44778</v>
      </c>
      <c r="B151" t="s">
        <v>166</v>
      </c>
      <c r="C151" s="23">
        <v>1731945.68</v>
      </c>
      <c r="D151" t="s">
        <v>16</v>
      </c>
      <c r="E151" t="s">
        <v>17</v>
      </c>
      <c r="H151" s="22"/>
      <c r="I151" s="26"/>
    </row>
    <row r="152" spans="1:9" x14ac:dyDescent="0.3">
      <c r="A152" s="22">
        <v>44781</v>
      </c>
      <c r="B152" t="s">
        <v>167</v>
      </c>
      <c r="C152" s="23">
        <v>4923336.59</v>
      </c>
      <c r="D152" t="s">
        <v>16</v>
      </c>
      <c r="E152" t="s">
        <v>17</v>
      </c>
      <c r="H152" s="22"/>
      <c r="I152" s="26"/>
    </row>
    <row r="153" spans="1:9" x14ac:dyDescent="0.3">
      <c r="A153" s="22">
        <v>44782</v>
      </c>
      <c r="B153" t="s">
        <v>168</v>
      </c>
      <c r="C153" s="23">
        <v>2351496.44</v>
      </c>
      <c r="D153" t="s">
        <v>16</v>
      </c>
      <c r="E153" t="s">
        <v>17</v>
      </c>
      <c r="H153" s="22"/>
      <c r="I153" s="26"/>
    </row>
    <row r="154" spans="1:9" x14ac:dyDescent="0.3">
      <c r="A154" s="22">
        <v>44783</v>
      </c>
      <c r="B154" t="s">
        <v>169</v>
      </c>
      <c r="C154" s="23">
        <v>2481957.9500000002</v>
      </c>
      <c r="D154" t="s">
        <v>16</v>
      </c>
      <c r="E154" t="s">
        <v>17</v>
      </c>
      <c r="H154" s="22"/>
      <c r="I154" s="26"/>
    </row>
    <row r="155" spans="1:9" x14ac:dyDescent="0.3">
      <c r="A155" s="22">
        <v>44784</v>
      </c>
      <c r="B155" t="s">
        <v>170</v>
      </c>
      <c r="C155" s="23">
        <v>5073574.84</v>
      </c>
      <c r="D155" t="s">
        <v>16</v>
      </c>
      <c r="E155" t="s">
        <v>17</v>
      </c>
      <c r="H155" s="22"/>
      <c r="I155" s="26"/>
    </row>
    <row r="156" spans="1:9" x14ac:dyDescent="0.3">
      <c r="A156" s="22">
        <v>44785</v>
      </c>
      <c r="B156" t="s">
        <v>171</v>
      </c>
      <c r="C156" s="23">
        <v>2777456.35</v>
      </c>
      <c r="D156" t="s">
        <v>16</v>
      </c>
      <c r="E156" t="s">
        <v>17</v>
      </c>
      <c r="H156" s="22"/>
      <c r="I156" s="26"/>
    </row>
    <row r="157" spans="1:9" x14ac:dyDescent="0.3">
      <c r="A157" s="22">
        <v>44788</v>
      </c>
      <c r="B157" t="s">
        <v>172</v>
      </c>
      <c r="C157" s="23">
        <v>6323939.9000000004</v>
      </c>
      <c r="D157" t="s">
        <v>16</v>
      </c>
      <c r="E157" t="s">
        <v>17</v>
      </c>
      <c r="H157" s="22"/>
      <c r="I157" s="26"/>
    </row>
    <row r="158" spans="1:9" x14ac:dyDescent="0.3">
      <c r="A158" s="22">
        <v>44789</v>
      </c>
      <c r="B158" t="s">
        <v>173</v>
      </c>
      <c r="C158" s="23">
        <v>2895167.64</v>
      </c>
      <c r="D158" t="s">
        <v>16</v>
      </c>
      <c r="E158" t="s">
        <v>17</v>
      </c>
      <c r="H158" s="22"/>
      <c r="I158" s="26"/>
    </row>
    <row r="159" spans="1:9" x14ac:dyDescent="0.3">
      <c r="A159" s="22">
        <v>44790</v>
      </c>
      <c r="B159" t="s">
        <v>174</v>
      </c>
      <c r="C159" s="23">
        <v>2859616.88</v>
      </c>
      <c r="D159" t="s">
        <v>16</v>
      </c>
      <c r="E159" t="s">
        <v>17</v>
      </c>
      <c r="H159" s="22"/>
      <c r="I159" s="26"/>
    </row>
    <row r="160" spans="1:9" x14ac:dyDescent="0.3">
      <c r="A160" s="22">
        <v>44791</v>
      </c>
      <c r="B160" t="s">
        <v>175</v>
      </c>
      <c r="C160" s="23">
        <v>3279009.56</v>
      </c>
      <c r="D160" t="s">
        <v>16</v>
      </c>
      <c r="E160" t="s">
        <v>17</v>
      </c>
      <c r="H160" s="22"/>
      <c r="I160" s="26"/>
    </row>
    <row r="161" spans="1:9" x14ac:dyDescent="0.3">
      <c r="A161" s="22">
        <v>44792</v>
      </c>
      <c r="B161" t="s">
        <v>176</v>
      </c>
      <c r="C161" s="23">
        <v>3620982.33</v>
      </c>
      <c r="D161" t="s">
        <v>16</v>
      </c>
      <c r="E161" t="s">
        <v>17</v>
      </c>
      <c r="H161" s="22"/>
      <c r="I161" s="26"/>
    </row>
    <row r="162" spans="1:9" x14ac:dyDescent="0.3">
      <c r="A162" s="22">
        <v>44795</v>
      </c>
      <c r="B162" t="s">
        <v>177</v>
      </c>
      <c r="C162" s="23">
        <v>5261524.5</v>
      </c>
      <c r="D162" t="s">
        <v>16</v>
      </c>
      <c r="E162" t="s">
        <v>17</v>
      </c>
      <c r="H162" s="22"/>
      <c r="I162" s="26"/>
    </row>
    <row r="163" spans="1:9" x14ac:dyDescent="0.3">
      <c r="A163" s="22">
        <v>44796</v>
      </c>
      <c r="B163" t="s">
        <v>178</v>
      </c>
      <c r="C163" s="23">
        <v>2346846.46</v>
      </c>
      <c r="D163" t="s">
        <v>16</v>
      </c>
      <c r="E163" t="s">
        <v>17</v>
      </c>
      <c r="H163" s="22"/>
      <c r="I163" s="26"/>
    </row>
    <row r="164" spans="1:9" x14ac:dyDescent="0.3">
      <c r="A164" s="22">
        <v>44797</v>
      </c>
      <c r="B164" t="s">
        <v>179</v>
      </c>
      <c r="C164" s="23">
        <v>1199806.33</v>
      </c>
      <c r="D164" t="s">
        <v>16</v>
      </c>
      <c r="E164" t="s">
        <v>17</v>
      </c>
      <c r="H164" s="22"/>
      <c r="I164" s="26"/>
    </row>
    <row r="165" spans="1:9" x14ac:dyDescent="0.3">
      <c r="A165" s="22">
        <v>44798</v>
      </c>
      <c r="B165" t="s">
        <v>180</v>
      </c>
      <c r="C165" s="23">
        <v>3113642.93</v>
      </c>
      <c r="D165" t="s">
        <v>16</v>
      </c>
      <c r="E165" t="s">
        <v>17</v>
      </c>
      <c r="H165" s="22"/>
      <c r="I165" s="26"/>
    </row>
    <row r="166" spans="1:9" x14ac:dyDescent="0.3">
      <c r="A166" s="22">
        <v>44799</v>
      </c>
      <c r="B166" t="s">
        <v>181</v>
      </c>
      <c r="C166" s="23">
        <v>7930985.2000000002</v>
      </c>
      <c r="D166" t="s">
        <v>16</v>
      </c>
      <c r="E166" t="s">
        <v>17</v>
      </c>
      <c r="H166" s="22"/>
      <c r="I166" s="26"/>
    </row>
    <row r="167" spans="1:9" x14ac:dyDescent="0.3">
      <c r="A167" s="22">
        <v>44802</v>
      </c>
      <c r="B167" t="s">
        <v>182</v>
      </c>
      <c r="C167" s="23">
        <v>5106470.82</v>
      </c>
      <c r="D167" t="s">
        <v>16</v>
      </c>
      <c r="E167" t="s">
        <v>17</v>
      </c>
      <c r="H167" s="22"/>
      <c r="I167" s="26"/>
    </row>
    <row r="168" spans="1:9" x14ac:dyDescent="0.3">
      <c r="A168" s="22">
        <v>44803</v>
      </c>
      <c r="B168" t="s">
        <v>183</v>
      </c>
      <c r="C168" s="23">
        <v>2359650.41</v>
      </c>
      <c r="D168" t="s">
        <v>16</v>
      </c>
      <c r="E168" t="s">
        <v>17</v>
      </c>
      <c r="H168" s="22"/>
      <c r="I168" s="26"/>
    </row>
    <row r="169" spans="1:9" x14ac:dyDescent="0.3">
      <c r="A169" s="22">
        <v>44804</v>
      </c>
      <c r="B169" t="s">
        <v>184</v>
      </c>
      <c r="C169" s="23">
        <v>2292868.84</v>
      </c>
      <c r="D169" t="s">
        <v>16</v>
      </c>
      <c r="E169" t="s">
        <v>17</v>
      </c>
      <c r="H169" s="22"/>
      <c r="I169" s="26"/>
    </row>
    <row r="170" spans="1:9" x14ac:dyDescent="0.3">
      <c r="A170" s="22">
        <v>44805</v>
      </c>
      <c r="B170" t="s">
        <v>185</v>
      </c>
      <c r="C170" s="23">
        <v>3115545.36</v>
      </c>
      <c r="D170" t="s">
        <v>16</v>
      </c>
      <c r="E170" t="s">
        <v>17</v>
      </c>
      <c r="H170" s="22"/>
      <c r="I170" s="26"/>
    </row>
    <row r="171" spans="1:9" x14ac:dyDescent="0.3">
      <c r="A171" s="22">
        <v>44806</v>
      </c>
      <c r="B171" t="s">
        <v>186</v>
      </c>
      <c r="C171" s="23">
        <v>5407564.5899999999</v>
      </c>
      <c r="D171" t="s">
        <v>16</v>
      </c>
      <c r="E171" t="s">
        <v>17</v>
      </c>
      <c r="H171" s="22"/>
      <c r="I171" s="26"/>
    </row>
    <row r="172" spans="1:9" x14ac:dyDescent="0.3">
      <c r="A172" s="22">
        <v>44810</v>
      </c>
      <c r="B172" t="s">
        <v>187</v>
      </c>
      <c r="C172" s="23">
        <v>23203299.620000001</v>
      </c>
      <c r="D172" t="s">
        <v>16</v>
      </c>
      <c r="E172" t="s">
        <v>17</v>
      </c>
      <c r="H172" s="22"/>
      <c r="I172" s="26"/>
    </row>
    <row r="173" spans="1:9" x14ac:dyDescent="0.3">
      <c r="A173" s="22">
        <v>44811</v>
      </c>
      <c r="B173" t="s">
        <v>188</v>
      </c>
      <c r="C173" s="23">
        <v>2004988.41</v>
      </c>
      <c r="D173" t="s">
        <v>16</v>
      </c>
      <c r="E173" t="s">
        <v>17</v>
      </c>
      <c r="H173" s="22"/>
      <c r="I173" s="26"/>
    </row>
    <row r="174" spans="1:9" x14ac:dyDescent="0.3">
      <c r="A174" s="22">
        <v>44812</v>
      </c>
      <c r="B174" t="s">
        <v>189</v>
      </c>
      <c r="C174" s="23">
        <v>3826070.48</v>
      </c>
      <c r="D174" t="s">
        <v>16</v>
      </c>
      <c r="E174" t="s">
        <v>17</v>
      </c>
      <c r="H174" s="22"/>
      <c r="I174" s="26"/>
    </row>
    <row r="175" spans="1:9" x14ac:dyDescent="0.3">
      <c r="A175" s="22">
        <v>44813</v>
      </c>
      <c r="B175" t="s">
        <v>190</v>
      </c>
      <c r="C175" s="23">
        <v>3289689.4</v>
      </c>
      <c r="D175" t="s">
        <v>16</v>
      </c>
      <c r="E175" t="s">
        <v>17</v>
      </c>
      <c r="H175" s="22"/>
      <c r="I175" s="26"/>
    </row>
    <row r="176" spans="1:9" x14ac:dyDescent="0.3">
      <c r="A176" s="22">
        <v>44816</v>
      </c>
      <c r="B176" t="s">
        <v>191</v>
      </c>
      <c r="C176" s="23">
        <v>6244122.6399999997</v>
      </c>
      <c r="D176" t="s">
        <v>16</v>
      </c>
      <c r="E176" t="s">
        <v>17</v>
      </c>
      <c r="H176" s="22"/>
      <c r="I176" s="26"/>
    </row>
    <row r="177" spans="1:9" x14ac:dyDescent="0.3">
      <c r="A177" s="22">
        <v>44817</v>
      </c>
      <c r="B177" t="s">
        <v>192</v>
      </c>
      <c r="C177" s="23">
        <v>4271905.9400000004</v>
      </c>
      <c r="D177" t="s">
        <v>16</v>
      </c>
      <c r="E177" t="s">
        <v>17</v>
      </c>
      <c r="H177" s="22"/>
      <c r="I177" s="26"/>
    </row>
    <row r="178" spans="1:9" x14ac:dyDescent="0.3">
      <c r="A178" s="22">
        <v>44818</v>
      </c>
      <c r="B178" t="s">
        <v>193</v>
      </c>
      <c r="C178" s="23">
        <v>2846179.9</v>
      </c>
      <c r="D178" t="s">
        <v>16</v>
      </c>
      <c r="E178" t="s">
        <v>17</v>
      </c>
      <c r="H178" s="22"/>
      <c r="I178" s="26"/>
    </row>
    <row r="179" spans="1:9" x14ac:dyDescent="0.3">
      <c r="A179" s="22">
        <v>44819</v>
      </c>
      <c r="B179" t="s">
        <v>194</v>
      </c>
      <c r="C179" s="23">
        <v>5000082.28</v>
      </c>
      <c r="D179" t="s">
        <v>16</v>
      </c>
      <c r="E179" t="s">
        <v>17</v>
      </c>
      <c r="H179" s="22"/>
      <c r="I179" s="26"/>
    </row>
    <row r="180" spans="1:9" x14ac:dyDescent="0.3">
      <c r="A180" s="22">
        <v>44820</v>
      </c>
      <c r="B180" t="s">
        <v>195</v>
      </c>
      <c r="C180" s="23">
        <v>1436757.19</v>
      </c>
      <c r="D180" t="s">
        <v>16</v>
      </c>
      <c r="E180" t="s">
        <v>17</v>
      </c>
      <c r="H180" s="22"/>
      <c r="I180" s="26"/>
    </row>
    <row r="181" spans="1:9" x14ac:dyDescent="0.3">
      <c r="A181" s="22">
        <v>44823</v>
      </c>
      <c r="B181" t="s">
        <v>196</v>
      </c>
      <c r="C181" s="23">
        <v>3803838.5</v>
      </c>
      <c r="D181" t="s">
        <v>16</v>
      </c>
      <c r="E181" t="s">
        <v>17</v>
      </c>
      <c r="H181" s="22"/>
      <c r="I181" s="26"/>
    </row>
    <row r="182" spans="1:9" x14ac:dyDescent="0.3">
      <c r="A182" s="22">
        <v>44824</v>
      </c>
      <c r="B182" t="s">
        <v>197</v>
      </c>
      <c r="C182" s="23">
        <v>2896096.12</v>
      </c>
      <c r="D182" t="s">
        <v>16</v>
      </c>
      <c r="E182" t="s">
        <v>17</v>
      </c>
      <c r="H182" s="22"/>
      <c r="I182" s="26"/>
    </row>
    <row r="183" spans="1:9" x14ac:dyDescent="0.3">
      <c r="A183" s="22">
        <v>44825</v>
      </c>
      <c r="B183" t="s">
        <v>198</v>
      </c>
      <c r="C183" s="23">
        <v>4038941.2</v>
      </c>
      <c r="D183" t="s">
        <v>16</v>
      </c>
      <c r="E183" t="s">
        <v>17</v>
      </c>
      <c r="H183" s="22"/>
      <c r="I183" s="26"/>
    </row>
    <row r="184" spans="1:9" x14ac:dyDescent="0.3">
      <c r="A184" s="22">
        <v>44826</v>
      </c>
      <c r="B184" t="s">
        <v>199</v>
      </c>
      <c r="C184" s="23">
        <v>3078084.83</v>
      </c>
      <c r="D184" t="s">
        <v>16</v>
      </c>
      <c r="E184" t="s">
        <v>17</v>
      </c>
      <c r="H184" s="22"/>
      <c r="I184" s="26"/>
    </row>
    <row r="185" spans="1:9" x14ac:dyDescent="0.3">
      <c r="A185" s="22">
        <v>44827</v>
      </c>
      <c r="B185" t="s">
        <v>200</v>
      </c>
      <c r="C185" s="23">
        <v>1333609.02</v>
      </c>
      <c r="D185" t="s">
        <v>16</v>
      </c>
      <c r="E185" t="s">
        <v>17</v>
      </c>
      <c r="H185" s="22"/>
      <c r="I185" s="26"/>
    </row>
    <row r="186" spans="1:9" x14ac:dyDescent="0.3">
      <c r="A186" s="22">
        <v>44830</v>
      </c>
      <c r="B186" t="s">
        <v>201</v>
      </c>
      <c r="C186" s="23">
        <v>16781775.420000002</v>
      </c>
      <c r="D186" t="s">
        <v>16</v>
      </c>
      <c r="E186" t="s">
        <v>17</v>
      </c>
      <c r="H186" s="22"/>
      <c r="I186" s="26"/>
    </row>
    <row r="187" spans="1:9" x14ac:dyDescent="0.3">
      <c r="A187" s="22">
        <v>44831</v>
      </c>
      <c r="B187" t="s">
        <v>202</v>
      </c>
      <c r="C187" s="23">
        <v>2359750.5699999998</v>
      </c>
      <c r="D187" t="s">
        <v>16</v>
      </c>
      <c r="E187" t="s">
        <v>17</v>
      </c>
      <c r="H187" s="22"/>
      <c r="I187" s="26"/>
    </row>
    <row r="188" spans="1:9" x14ac:dyDescent="0.3">
      <c r="A188" s="22">
        <v>44832</v>
      </c>
      <c r="B188" t="s">
        <v>203</v>
      </c>
      <c r="C188" s="23">
        <v>2292091.7999999998</v>
      </c>
      <c r="D188" t="s">
        <v>16</v>
      </c>
      <c r="E188" t="s">
        <v>17</v>
      </c>
      <c r="H188" s="22"/>
      <c r="I188" s="26"/>
    </row>
    <row r="189" spans="1:9" x14ac:dyDescent="0.3">
      <c r="A189" s="22">
        <v>44833</v>
      </c>
      <c r="B189" t="s">
        <v>204</v>
      </c>
      <c r="C189" s="23">
        <v>2821849.33</v>
      </c>
      <c r="D189" t="s">
        <v>16</v>
      </c>
      <c r="E189" t="s">
        <v>17</v>
      </c>
      <c r="H189" s="22"/>
      <c r="I189" s="26"/>
    </row>
    <row r="190" spans="1:9" x14ac:dyDescent="0.3">
      <c r="A190" s="22">
        <v>44834</v>
      </c>
      <c r="B190" t="s">
        <v>205</v>
      </c>
      <c r="C190" s="23">
        <v>2709534.25</v>
      </c>
      <c r="D190" t="s">
        <v>16</v>
      </c>
      <c r="E190" t="s">
        <v>17</v>
      </c>
      <c r="H190" s="22"/>
      <c r="I190" s="26"/>
    </row>
    <row r="191" spans="1:9" x14ac:dyDescent="0.3">
      <c r="A191" s="22">
        <v>44837</v>
      </c>
      <c r="B191" t="s">
        <v>206</v>
      </c>
      <c r="C191" s="23">
        <v>4298557.3899999997</v>
      </c>
      <c r="D191" t="s">
        <v>16</v>
      </c>
      <c r="E191" t="s">
        <v>17</v>
      </c>
      <c r="H191" s="22"/>
      <c r="I191" s="26"/>
    </row>
    <row r="192" spans="1:9" x14ac:dyDescent="0.3">
      <c r="A192" s="22">
        <v>44838</v>
      </c>
      <c r="B192" t="s">
        <v>207</v>
      </c>
      <c r="C192" s="23">
        <v>2776449.48</v>
      </c>
      <c r="D192" t="s">
        <v>16</v>
      </c>
      <c r="E192" t="s">
        <v>17</v>
      </c>
      <c r="H192" s="22"/>
      <c r="I192" s="26"/>
    </row>
    <row r="193" spans="1:9" x14ac:dyDescent="0.3">
      <c r="A193" s="22">
        <v>44839</v>
      </c>
      <c r="B193" t="s">
        <v>208</v>
      </c>
      <c r="C193" s="23">
        <v>1907248.91</v>
      </c>
      <c r="D193" t="s">
        <v>16</v>
      </c>
      <c r="E193" t="s">
        <v>17</v>
      </c>
      <c r="H193" s="22"/>
      <c r="I193" s="26"/>
    </row>
    <row r="194" spans="1:9" x14ac:dyDescent="0.3">
      <c r="A194" s="22">
        <v>44840</v>
      </c>
      <c r="B194" t="s">
        <v>209</v>
      </c>
      <c r="C194" s="23">
        <v>2928908.23</v>
      </c>
      <c r="D194" t="s">
        <v>16</v>
      </c>
      <c r="E194" t="s">
        <v>17</v>
      </c>
      <c r="H194" s="22"/>
      <c r="I194" s="26"/>
    </row>
    <row r="195" spans="1:9" x14ac:dyDescent="0.3">
      <c r="A195" s="22">
        <v>44841</v>
      </c>
      <c r="B195" t="s">
        <v>210</v>
      </c>
      <c r="C195" s="23">
        <v>3453960.13</v>
      </c>
      <c r="D195" t="s">
        <v>16</v>
      </c>
      <c r="E195" t="s">
        <v>17</v>
      </c>
      <c r="H195" s="22"/>
      <c r="I195" s="26"/>
    </row>
    <row r="196" spans="1:9" x14ac:dyDescent="0.3">
      <c r="A196" s="22">
        <v>44845</v>
      </c>
      <c r="B196" t="s">
        <v>211</v>
      </c>
      <c r="C196" s="23">
        <v>22487185.850000001</v>
      </c>
      <c r="D196" t="s">
        <v>16</v>
      </c>
      <c r="E196" t="s">
        <v>17</v>
      </c>
      <c r="H196" s="22"/>
      <c r="I196" s="26"/>
    </row>
    <row r="197" spans="1:9" x14ac:dyDescent="0.3">
      <c r="A197" s="22">
        <v>44846</v>
      </c>
      <c r="B197" t="s">
        <v>212</v>
      </c>
      <c r="C197" s="23">
        <v>-3884664.53</v>
      </c>
      <c r="D197" t="s">
        <v>16</v>
      </c>
      <c r="E197" t="s">
        <v>17</v>
      </c>
      <c r="H197" s="22"/>
      <c r="I197" s="26"/>
    </row>
    <row r="198" spans="1:9" x14ac:dyDescent="0.3">
      <c r="A198" s="22">
        <v>44847</v>
      </c>
      <c r="B198" t="s">
        <v>213</v>
      </c>
      <c r="C198" s="23">
        <v>7082859.0700000003</v>
      </c>
      <c r="D198" t="s">
        <v>16</v>
      </c>
      <c r="E198" t="s">
        <v>17</v>
      </c>
      <c r="H198" s="22"/>
      <c r="I198" s="26"/>
    </row>
    <row r="199" spans="1:9" x14ac:dyDescent="0.3">
      <c r="A199" s="22">
        <v>44848</v>
      </c>
      <c r="B199" t="s">
        <v>214</v>
      </c>
      <c r="C199" s="23">
        <v>4668233.8899999997</v>
      </c>
      <c r="D199" t="s">
        <v>16</v>
      </c>
      <c r="E199" t="s">
        <v>17</v>
      </c>
      <c r="H199" s="22"/>
      <c r="I199" s="26"/>
    </row>
    <row r="200" spans="1:9" x14ac:dyDescent="0.3">
      <c r="A200" s="22">
        <v>44851</v>
      </c>
      <c r="B200" t="s">
        <v>215</v>
      </c>
      <c r="C200" s="23">
        <v>6287652.7599999998</v>
      </c>
      <c r="D200" t="s">
        <v>16</v>
      </c>
      <c r="E200" t="s">
        <v>17</v>
      </c>
      <c r="H200" s="22"/>
      <c r="I200" s="26"/>
    </row>
    <row r="201" spans="1:9" x14ac:dyDescent="0.3">
      <c r="A201" s="22">
        <v>44852</v>
      </c>
      <c r="B201" t="s">
        <v>216</v>
      </c>
      <c r="C201" s="23">
        <v>2453512.9</v>
      </c>
      <c r="D201" t="s">
        <v>16</v>
      </c>
      <c r="E201" t="s">
        <v>17</v>
      </c>
      <c r="H201" s="22"/>
      <c r="I201" s="26"/>
    </row>
    <row r="202" spans="1:9" x14ac:dyDescent="0.3">
      <c r="A202" s="22">
        <v>44853</v>
      </c>
      <c r="B202" t="s">
        <v>217</v>
      </c>
      <c r="C202" s="23">
        <v>1967052.42</v>
      </c>
      <c r="D202" t="s">
        <v>16</v>
      </c>
      <c r="E202" t="s">
        <v>17</v>
      </c>
      <c r="H202" s="22"/>
      <c r="I202" s="26"/>
    </row>
    <row r="203" spans="1:9" x14ac:dyDescent="0.3">
      <c r="A203" s="22">
        <v>44854</v>
      </c>
      <c r="B203" t="s">
        <v>218</v>
      </c>
      <c r="C203" s="23">
        <v>3348215.45</v>
      </c>
      <c r="D203" t="s">
        <v>16</v>
      </c>
      <c r="E203" t="s">
        <v>17</v>
      </c>
      <c r="H203" s="22"/>
      <c r="I203" s="26"/>
    </row>
    <row r="204" spans="1:9" x14ac:dyDescent="0.3">
      <c r="A204" s="22">
        <v>44855</v>
      </c>
      <c r="B204" t="s">
        <v>219</v>
      </c>
      <c r="C204" s="23">
        <v>3237731.02</v>
      </c>
      <c r="D204" t="s">
        <v>16</v>
      </c>
      <c r="E204" t="s">
        <v>17</v>
      </c>
      <c r="H204" s="22"/>
      <c r="I204" s="26"/>
    </row>
    <row r="205" spans="1:9" x14ac:dyDescent="0.3">
      <c r="A205" s="22">
        <v>44858</v>
      </c>
      <c r="B205" t="s">
        <v>220</v>
      </c>
      <c r="C205" s="23">
        <v>4766007.1100000003</v>
      </c>
      <c r="D205" t="s">
        <v>16</v>
      </c>
      <c r="E205" t="s">
        <v>17</v>
      </c>
      <c r="H205" s="22"/>
      <c r="I205" s="26"/>
    </row>
    <row r="206" spans="1:9" x14ac:dyDescent="0.3">
      <c r="A206" s="22">
        <v>44859</v>
      </c>
      <c r="B206" t="s">
        <v>221</v>
      </c>
      <c r="C206" s="23">
        <v>1517709.2</v>
      </c>
      <c r="D206" t="s">
        <v>16</v>
      </c>
      <c r="E206" t="s">
        <v>17</v>
      </c>
      <c r="H206" s="22"/>
      <c r="I206" s="26"/>
    </row>
    <row r="207" spans="1:9" x14ac:dyDescent="0.3">
      <c r="A207" s="22">
        <v>44860</v>
      </c>
      <c r="B207" t="s">
        <v>222</v>
      </c>
      <c r="C207" s="23">
        <v>2801879.98</v>
      </c>
      <c r="D207" t="s">
        <v>16</v>
      </c>
      <c r="E207" t="s">
        <v>17</v>
      </c>
      <c r="H207" s="22"/>
      <c r="I207" s="26"/>
    </row>
    <row r="208" spans="1:9" x14ac:dyDescent="0.3">
      <c r="A208" s="22">
        <v>44861</v>
      </c>
      <c r="B208" t="s">
        <v>223</v>
      </c>
      <c r="C208" s="23">
        <v>4367562.63</v>
      </c>
      <c r="D208" t="s">
        <v>16</v>
      </c>
      <c r="E208" t="s">
        <v>17</v>
      </c>
      <c r="H208" s="22"/>
      <c r="I208" s="26"/>
    </row>
    <row r="209" spans="1:9" x14ac:dyDescent="0.3">
      <c r="A209" s="22">
        <v>44862</v>
      </c>
      <c r="B209" t="s">
        <v>224</v>
      </c>
      <c r="C209" s="23">
        <v>3209432.65</v>
      </c>
      <c r="D209" t="s">
        <v>16</v>
      </c>
      <c r="E209" t="s">
        <v>17</v>
      </c>
      <c r="H209" s="22"/>
      <c r="I209" s="26"/>
    </row>
    <row r="210" spans="1:9" x14ac:dyDescent="0.3">
      <c r="A210" s="22">
        <v>44865</v>
      </c>
      <c r="B210" t="s">
        <v>225</v>
      </c>
      <c r="C210" s="23">
        <v>5298405.99</v>
      </c>
      <c r="D210" t="s">
        <v>16</v>
      </c>
      <c r="E210" t="s">
        <v>17</v>
      </c>
      <c r="H210" s="22"/>
      <c r="I210" s="26"/>
    </row>
    <row r="211" spans="1:9" x14ac:dyDescent="0.3">
      <c r="A211" s="22">
        <v>44866</v>
      </c>
      <c r="B211" t="s">
        <v>226</v>
      </c>
      <c r="C211" s="23">
        <v>2930556.41</v>
      </c>
      <c r="D211" t="s">
        <v>16</v>
      </c>
      <c r="E211" t="s">
        <v>17</v>
      </c>
      <c r="H211" s="22"/>
      <c r="I211" s="26"/>
    </row>
    <row r="212" spans="1:9" x14ac:dyDescent="0.3">
      <c r="A212" s="22">
        <v>44867</v>
      </c>
      <c r="B212" t="s">
        <v>227</v>
      </c>
      <c r="C212" s="23">
        <v>2648934.84</v>
      </c>
      <c r="D212" t="s">
        <v>16</v>
      </c>
      <c r="E212" t="s">
        <v>17</v>
      </c>
      <c r="H212" s="22"/>
      <c r="I212" s="26"/>
    </row>
    <row r="213" spans="1:9" x14ac:dyDescent="0.3">
      <c r="A213" s="22">
        <v>44868</v>
      </c>
      <c r="B213" t="s">
        <v>228</v>
      </c>
      <c r="C213" s="23">
        <v>4000665.87</v>
      </c>
      <c r="D213" t="s">
        <v>16</v>
      </c>
      <c r="E213" t="s">
        <v>17</v>
      </c>
      <c r="H213" s="22"/>
      <c r="I213" s="26"/>
    </row>
    <row r="214" spans="1:9" x14ac:dyDescent="0.3">
      <c r="A214" s="22">
        <v>44869</v>
      </c>
      <c r="B214" t="s">
        <v>229</v>
      </c>
      <c r="C214" s="23">
        <v>1183018.6299999999</v>
      </c>
      <c r="D214" t="s">
        <v>16</v>
      </c>
      <c r="E214" t="s">
        <v>17</v>
      </c>
      <c r="H214" s="22"/>
      <c r="I214" s="26"/>
    </row>
    <row r="215" spans="1:9" x14ac:dyDescent="0.3">
      <c r="A215" s="22">
        <v>44872</v>
      </c>
      <c r="B215" t="s">
        <v>230</v>
      </c>
      <c r="C215" s="23">
        <v>6723332.0499999998</v>
      </c>
      <c r="D215" t="s">
        <v>16</v>
      </c>
      <c r="E215" t="s">
        <v>17</v>
      </c>
      <c r="H215" s="22"/>
      <c r="I215" s="26"/>
    </row>
    <row r="216" spans="1:9" x14ac:dyDescent="0.3">
      <c r="A216" s="22">
        <v>44873</v>
      </c>
      <c r="B216" t="s">
        <v>231</v>
      </c>
      <c r="C216" s="23">
        <v>2722931.22</v>
      </c>
      <c r="D216" t="s">
        <v>16</v>
      </c>
      <c r="E216" t="s">
        <v>17</v>
      </c>
      <c r="H216" s="22"/>
      <c r="I216" s="26"/>
    </row>
    <row r="217" spans="1:9" x14ac:dyDescent="0.3">
      <c r="A217" s="22">
        <v>44874</v>
      </c>
      <c r="B217" t="s">
        <v>232</v>
      </c>
      <c r="C217" s="23">
        <v>2599890.16</v>
      </c>
      <c r="D217" t="s">
        <v>16</v>
      </c>
      <c r="E217" t="s">
        <v>17</v>
      </c>
      <c r="H217" s="22"/>
      <c r="I217" s="26"/>
    </row>
    <row r="218" spans="1:9" x14ac:dyDescent="0.3">
      <c r="A218" s="22">
        <v>44875</v>
      </c>
      <c r="B218" t="s">
        <v>233</v>
      </c>
      <c r="C218" s="23">
        <v>4273004.1399999997</v>
      </c>
      <c r="D218" t="s">
        <v>16</v>
      </c>
      <c r="E218" t="s">
        <v>17</v>
      </c>
      <c r="H218" s="22"/>
      <c r="I218" s="26"/>
    </row>
    <row r="219" spans="1:9" x14ac:dyDescent="0.3">
      <c r="A219" s="22">
        <v>44879</v>
      </c>
      <c r="B219" t="s">
        <v>234</v>
      </c>
      <c r="C219" s="23">
        <v>9881927.2899999991</v>
      </c>
      <c r="D219" t="s">
        <v>16</v>
      </c>
      <c r="E219" t="s">
        <v>17</v>
      </c>
      <c r="H219" s="22"/>
      <c r="I219" s="26"/>
    </row>
    <row r="220" spans="1:9" x14ac:dyDescent="0.3">
      <c r="A220" s="22">
        <v>44880</v>
      </c>
      <c r="B220" t="s">
        <v>235</v>
      </c>
      <c r="C220" s="23">
        <v>2945101.23</v>
      </c>
      <c r="D220" t="s">
        <v>16</v>
      </c>
      <c r="E220" t="s">
        <v>17</v>
      </c>
      <c r="H220" s="22"/>
      <c r="I220" s="26"/>
    </row>
    <row r="221" spans="1:9" x14ac:dyDescent="0.3">
      <c r="A221" s="22">
        <v>44881</v>
      </c>
      <c r="B221" t="s">
        <v>236</v>
      </c>
      <c r="C221" s="23">
        <v>3096493.35</v>
      </c>
      <c r="D221" t="s">
        <v>16</v>
      </c>
      <c r="E221" t="s">
        <v>17</v>
      </c>
      <c r="H221" s="22"/>
      <c r="I221" s="26"/>
    </row>
    <row r="222" spans="1:9" x14ac:dyDescent="0.3">
      <c r="A222" s="22">
        <v>44882</v>
      </c>
      <c r="B222" t="s">
        <v>237</v>
      </c>
      <c r="C222" s="23">
        <v>2653294.2200000002</v>
      </c>
      <c r="D222" t="s">
        <v>16</v>
      </c>
      <c r="E222" t="s">
        <v>17</v>
      </c>
      <c r="H222" s="22"/>
      <c r="I222" s="26"/>
    </row>
    <row r="223" spans="1:9" x14ac:dyDescent="0.3">
      <c r="A223" s="22">
        <v>44883</v>
      </c>
      <c r="B223" t="s">
        <v>238</v>
      </c>
      <c r="C223" s="23">
        <v>2085587.66</v>
      </c>
      <c r="D223" t="s">
        <v>16</v>
      </c>
      <c r="E223" t="s">
        <v>17</v>
      </c>
      <c r="H223" s="22"/>
      <c r="I223" s="26"/>
    </row>
    <row r="224" spans="1:9" x14ac:dyDescent="0.3">
      <c r="A224" s="22">
        <v>44886</v>
      </c>
      <c r="B224" t="s">
        <v>239</v>
      </c>
      <c r="C224" s="23">
        <v>5356085.43</v>
      </c>
      <c r="D224" t="s">
        <v>16</v>
      </c>
      <c r="E224" t="s">
        <v>17</v>
      </c>
      <c r="H224" s="22"/>
      <c r="I224" s="26"/>
    </row>
    <row r="225" spans="1:9" x14ac:dyDescent="0.3">
      <c r="A225" s="22">
        <v>44887</v>
      </c>
      <c r="B225" t="s">
        <v>240</v>
      </c>
      <c r="C225" s="23">
        <v>2009237.56</v>
      </c>
      <c r="D225" t="s">
        <v>16</v>
      </c>
      <c r="E225" t="s">
        <v>17</v>
      </c>
      <c r="H225" s="22"/>
      <c r="I225" s="26"/>
    </row>
    <row r="226" spans="1:9" x14ac:dyDescent="0.3">
      <c r="A226" s="22">
        <v>44888</v>
      </c>
      <c r="B226" t="s">
        <v>241</v>
      </c>
      <c r="C226" s="23">
        <v>3749348.88</v>
      </c>
      <c r="D226" t="s">
        <v>16</v>
      </c>
      <c r="E226" t="s">
        <v>17</v>
      </c>
      <c r="H226" s="22"/>
      <c r="I226" s="26"/>
    </row>
    <row r="227" spans="1:9" x14ac:dyDescent="0.3">
      <c r="A227" s="22">
        <v>44890</v>
      </c>
      <c r="B227" t="s">
        <v>242</v>
      </c>
      <c r="C227" s="23">
        <v>11601486.699999999</v>
      </c>
      <c r="D227" t="s">
        <v>16</v>
      </c>
      <c r="E227" t="s">
        <v>17</v>
      </c>
      <c r="H227" s="22"/>
      <c r="I227" s="26"/>
    </row>
    <row r="228" spans="1:9" x14ac:dyDescent="0.3">
      <c r="A228" s="22">
        <v>44893</v>
      </c>
      <c r="B228" t="s">
        <v>243</v>
      </c>
      <c r="C228" s="23">
        <v>9344053.3499999996</v>
      </c>
      <c r="D228" t="s">
        <v>16</v>
      </c>
      <c r="E228" t="s">
        <v>17</v>
      </c>
      <c r="H228" s="22"/>
      <c r="I228" s="26"/>
    </row>
    <row r="229" spans="1:9" x14ac:dyDescent="0.3">
      <c r="A229" s="22">
        <v>44894</v>
      </c>
      <c r="B229" t="s">
        <v>244</v>
      </c>
      <c r="C229" s="23">
        <v>2299182.7599999998</v>
      </c>
      <c r="D229" t="s">
        <v>16</v>
      </c>
      <c r="E229" t="s">
        <v>17</v>
      </c>
      <c r="H229" s="22"/>
      <c r="I229" s="26"/>
    </row>
    <row r="230" spans="1:9" x14ac:dyDescent="0.3">
      <c r="A230" s="22">
        <v>44895</v>
      </c>
      <c r="B230" t="s">
        <v>245</v>
      </c>
      <c r="C230" s="23">
        <v>2011036.55</v>
      </c>
      <c r="D230" t="s">
        <v>16</v>
      </c>
      <c r="E230" t="s">
        <v>17</v>
      </c>
      <c r="H230" s="22"/>
      <c r="I230" s="26"/>
    </row>
    <row r="231" spans="1:9" x14ac:dyDescent="0.3">
      <c r="A231" s="22">
        <v>44896</v>
      </c>
      <c r="B231" t="s">
        <v>246</v>
      </c>
      <c r="C231" s="23">
        <v>3201454.74</v>
      </c>
      <c r="D231" t="s">
        <v>16</v>
      </c>
      <c r="E231" t="s">
        <v>17</v>
      </c>
      <c r="H231" s="22"/>
      <c r="I231" s="26"/>
    </row>
    <row r="232" spans="1:9" x14ac:dyDescent="0.3">
      <c r="A232" s="22">
        <v>44897</v>
      </c>
      <c r="B232" t="s">
        <v>247</v>
      </c>
      <c r="C232" s="23">
        <v>2127368.8199999998</v>
      </c>
      <c r="D232" t="s">
        <v>16</v>
      </c>
      <c r="E232" t="s">
        <v>17</v>
      </c>
      <c r="H232" s="22"/>
      <c r="I232" s="26"/>
    </row>
    <row r="233" spans="1:9" x14ac:dyDescent="0.3">
      <c r="A233" s="22">
        <v>44900</v>
      </c>
      <c r="B233" t="s">
        <v>248</v>
      </c>
      <c r="C233" s="23">
        <v>4213666.66</v>
      </c>
      <c r="D233" t="s">
        <v>16</v>
      </c>
      <c r="E233" t="s">
        <v>17</v>
      </c>
      <c r="H233" s="22"/>
      <c r="I233" s="26"/>
    </row>
    <row r="234" spans="1:9" x14ac:dyDescent="0.3">
      <c r="A234" s="22">
        <v>44901</v>
      </c>
      <c r="B234" t="s">
        <v>249</v>
      </c>
      <c r="C234" s="23">
        <v>2026008.77</v>
      </c>
      <c r="D234" t="s">
        <v>16</v>
      </c>
      <c r="E234" t="s">
        <v>17</v>
      </c>
      <c r="H234" s="22"/>
      <c r="I234" s="26"/>
    </row>
    <row r="235" spans="1:9" x14ac:dyDescent="0.3">
      <c r="A235" s="22">
        <v>44902</v>
      </c>
      <c r="B235" t="s">
        <v>250</v>
      </c>
      <c r="C235" s="23">
        <v>1882686.25</v>
      </c>
      <c r="D235" t="s">
        <v>16</v>
      </c>
      <c r="E235" t="s">
        <v>17</v>
      </c>
      <c r="H235" s="22"/>
      <c r="I235" s="26"/>
    </row>
    <row r="236" spans="1:9" x14ac:dyDescent="0.3">
      <c r="A236" s="22">
        <v>44903</v>
      </c>
      <c r="B236" t="s">
        <v>251</v>
      </c>
      <c r="C236" s="23">
        <v>3360765.88</v>
      </c>
      <c r="D236" t="s">
        <v>16</v>
      </c>
      <c r="E236" t="s">
        <v>17</v>
      </c>
      <c r="H236" s="22"/>
      <c r="I236" s="26"/>
    </row>
    <row r="237" spans="1:9" x14ac:dyDescent="0.3">
      <c r="A237" s="22">
        <v>44904</v>
      </c>
      <c r="B237" t="s">
        <v>252</v>
      </c>
      <c r="C237" s="23">
        <v>2191458.9500000002</v>
      </c>
      <c r="D237" t="s">
        <v>16</v>
      </c>
      <c r="E237" t="s">
        <v>17</v>
      </c>
      <c r="H237" s="22"/>
      <c r="I237" s="26"/>
    </row>
    <row r="238" spans="1:9" x14ac:dyDescent="0.3">
      <c r="A238" s="22">
        <v>44907</v>
      </c>
      <c r="B238" t="s">
        <v>253</v>
      </c>
      <c r="C238" s="23">
        <v>3972398.68</v>
      </c>
      <c r="D238" t="s">
        <v>16</v>
      </c>
      <c r="E238" t="s">
        <v>17</v>
      </c>
      <c r="H238" s="22"/>
      <c r="I238" s="26"/>
    </row>
    <row r="239" spans="1:9" x14ac:dyDescent="0.3">
      <c r="A239" s="22">
        <v>44908</v>
      </c>
      <c r="B239" t="s">
        <v>254</v>
      </c>
      <c r="C239" s="23">
        <v>3298973.95</v>
      </c>
      <c r="D239" t="s">
        <v>16</v>
      </c>
      <c r="E239" t="s">
        <v>17</v>
      </c>
      <c r="H239" s="22"/>
      <c r="I239" s="26"/>
    </row>
    <row r="240" spans="1:9" x14ac:dyDescent="0.3">
      <c r="A240" s="22">
        <v>44909</v>
      </c>
      <c r="B240" t="s">
        <v>255</v>
      </c>
      <c r="C240" s="23">
        <v>1884185.96</v>
      </c>
      <c r="D240" t="s">
        <v>16</v>
      </c>
      <c r="E240" t="s">
        <v>17</v>
      </c>
      <c r="H240" s="22"/>
      <c r="I240" s="26"/>
    </row>
    <row r="241" spans="1:9" x14ac:dyDescent="0.3">
      <c r="A241" s="22">
        <v>44910</v>
      </c>
      <c r="B241" t="s">
        <v>256</v>
      </c>
      <c r="C241" s="23">
        <v>3392266.01</v>
      </c>
      <c r="D241" t="s">
        <v>16</v>
      </c>
      <c r="E241" t="s">
        <v>17</v>
      </c>
      <c r="H241" s="22"/>
      <c r="I241" s="26"/>
    </row>
    <row r="242" spans="1:9" x14ac:dyDescent="0.3">
      <c r="A242" s="22">
        <v>44911</v>
      </c>
      <c r="B242" t="s">
        <v>257</v>
      </c>
      <c r="C242" s="23">
        <v>725977.22</v>
      </c>
      <c r="D242" t="s">
        <v>16</v>
      </c>
      <c r="E242" t="s">
        <v>17</v>
      </c>
      <c r="H242" s="22"/>
      <c r="I242" s="26"/>
    </row>
    <row r="243" spans="1:9" x14ac:dyDescent="0.3">
      <c r="A243" s="22">
        <v>44914</v>
      </c>
      <c r="B243" t="s">
        <v>258</v>
      </c>
      <c r="C243" s="23">
        <v>3634095.48</v>
      </c>
      <c r="D243" t="s">
        <v>16</v>
      </c>
      <c r="E243" t="s">
        <v>17</v>
      </c>
      <c r="H243" s="22"/>
      <c r="I243" s="26"/>
    </row>
    <row r="244" spans="1:9" x14ac:dyDescent="0.3">
      <c r="A244" s="22">
        <v>44915</v>
      </c>
      <c r="B244" t="s">
        <v>259</v>
      </c>
      <c r="C244" s="23">
        <v>1722936.87</v>
      </c>
      <c r="D244" t="s">
        <v>16</v>
      </c>
      <c r="E244" t="s">
        <v>17</v>
      </c>
      <c r="H244" s="22"/>
      <c r="I244" s="26"/>
    </row>
    <row r="245" spans="1:9" x14ac:dyDescent="0.3">
      <c r="A245" s="22">
        <v>44916</v>
      </c>
      <c r="B245" t="s">
        <v>260</v>
      </c>
      <c r="C245" s="23">
        <v>898319.59</v>
      </c>
      <c r="D245" t="s">
        <v>16</v>
      </c>
      <c r="E245" t="s">
        <v>17</v>
      </c>
      <c r="H245" s="22"/>
      <c r="I245" s="26"/>
    </row>
    <row r="246" spans="1:9" x14ac:dyDescent="0.3">
      <c r="A246" s="22">
        <v>44917</v>
      </c>
      <c r="B246" t="s">
        <v>261</v>
      </c>
      <c r="C246" s="23">
        <v>2469439.5699999998</v>
      </c>
      <c r="D246" t="s">
        <v>16</v>
      </c>
      <c r="E246" t="s">
        <v>17</v>
      </c>
      <c r="H246" s="22"/>
      <c r="I246" s="26"/>
    </row>
    <row r="247" spans="1:9" x14ac:dyDescent="0.3">
      <c r="A247" s="22">
        <v>44918</v>
      </c>
      <c r="B247" t="s">
        <v>262</v>
      </c>
      <c r="C247" s="23">
        <v>4615147.4000000004</v>
      </c>
      <c r="D247" t="s">
        <v>16</v>
      </c>
      <c r="E247" t="s">
        <v>17</v>
      </c>
      <c r="H247" s="22"/>
      <c r="I247" s="26"/>
    </row>
    <row r="248" spans="1:9" x14ac:dyDescent="0.3">
      <c r="A248" s="22">
        <v>44922</v>
      </c>
      <c r="B248" t="s">
        <v>263</v>
      </c>
      <c r="C248" s="23">
        <v>8939445.9299999997</v>
      </c>
      <c r="D248" t="s">
        <v>16</v>
      </c>
      <c r="E248" t="s">
        <v>17</v>
      </c>
      <c r="H248" s="22"/>
      <c r="I248" s="26"/>
    </row>
    <row r="249" spans="1:9" x14ac:dyDescent="0.3">
      <c r="A249" s="22">
        <v>44923</v>
      </c>
      <c r="B249" t="s">
        <v>264</v>
      </c>
      <c r="C249" s="23">
        <v>268400175.38999999</v>
      </c>
      <c r="D249" t="s">
        <v>16</v>
      </c>
      <c r="E249" t="s">
        <v>17</v>
      </c>
      <c r="H249" s="22"/>
      <c r="I249" s="26"/>
    </row>
    <row r="250" spans="1:9" x14ac:dyDescent="0.3">
      <c r="A250" s="22">
        <v>44924</v>
      </c>
      <c r="B250" t="s">
        <v>265</v>
      </c>
      <c r="C250" s="23">
        <v>2521111.2999999998</v>
      </c>
      <c r="D250" t="s">
        <v>16</v>
      </c>
      <c r="E250" t="s">
        <v>17</v>
      </c>
      <c r="H250" s="22"/>
      <c r="I250" s="26"/>
    </row>
    <row r="251" spans="1:9" x14ac:dyDescent="0.3">
      <c r="A251" s="22">
        <v>44925</v>
      </c>
      <c r="B251" t="s">
        <v>266</v>
      </c>
      <c r="C251" s="23">
        <v>222155.7</v>
      </c>
      <c r="D251" t="s">
        <v>16</v>
      </c>
      <c r="E251" t="s">
        <v>17</v>
      </c>
      <c r="H251" s="22"/>
      <c r="I251" s="26"/>
    </row>
    <row r="252" spans="1:9" x14ac:dyDescent="0.3">
      <c r="H252" s="22"/>
      <c r="I252" s="26"/>
    </row>
    <row r="253" spans="1:9" x14ac:dyDescent="0.3">
      <c r="B253" s="2">
        <v>2023</v>
      </c>
      <c r="H253" s="22"/>
      <c r="I253" s="26"/>
    </row>
    <row r="254" spans="1:9" x14ac:dyDescent="0.3">
      <c r="B254" t="s">
        <v>11</v>
      </c>
      <c r="C254" s="23" t="s">
        <v>12</v>
      </c>
      <c r="D254" t="s">
        <v>13</v>
      </c>
      <c r="E254" t="s">
        <v>14</v>
      </c>
      <c r="H254" s="22"/>
      <c r="I254" s="26"/>
    </row>
    <row r="255" spans="1:9" x14ac:dyDescent="0.3">
      <c r="A255" s="22">
        <v>44929</v>
      </c>
      <c r="B255" t="s">
        <v>15</v>
      </c>
      <c r="C255" s="23">
        <v>14141583.24</v>
      </c>
      <c r="D255" t="s">
        <v>16</v>
      </c>
      <c r="E255" t="s">
        <v>17</v>
      </c>
      <c r="H255" s="22"/>
      <c r="I255" s="26"/>
    </row>
    <row r="256" spans="1:9" x14ac:dyDescent="0.3">
      <c r="A256" s="22">
        <v>44930</v>
      </c>
      <c r="B256" t="s">
        <v>18</v>
      </c>
      <c r="C256" s="23">
        <v>2268525.25</v>
      </c>
      <c r="D256" t="s">
        <v>16</v>
      </c>
      <c r="E256" t="s">
        <v>17</v>
      </c>
      <c r="H256" s="22"/>
      <c r="I256" s="26"/>
    </row>
    <row r="257" spans="1:9" x14ac:dyDescent="0.3">
      <c r="A257" s="22">
        <v>44931</v>
      </c>
      <c r="B257" t="s">
        <v>19</v>
      </c>
      <c r="C257" s="23">
        <v>2529668.39</v>
      </c>
      <c r="D257" t="s">
        <v>16</v>
      </c>
      <c r="E257" t="s">
        <v>17</v>
      </c>
      <c r="H257" s="22"/>
      <c r="I257" s="26"/>
    </row>
    <row r="258" spans="1:9" x14ac:dyDescent="0.3">
      <c r="A258" s="22">
        <v>44932</v>
      </c>
      <c r="B258" t="s">
        <v>20</v>
      </c>
      <c r="C258" s="23">
        <v>1779994.52</v>
      </c>
      <c r="D258" t="s">
        <v>16</v>
      </c>
      <c r="E258" t="s">
        <v>17</v>
      </c>
      <c r="H258" s="22"/>
      <c r="I258" s="26"/>
    </row>
    <row r="259" spans="1:9" x14ac:dyDescent="0.3">
      <c r="A259" s="22">
        <v>44935</v>
      </c>
      <c r="B259" t="s">
        <v>267</v>
      </c>
      <c r="C259" s="23">
        <v>4558070.33</v>
      </c>
      <c r="D259" t="s">
        <v>16</v>
      </c>
      <c r="E259" t="s">
        <v>17</v>
      </c>
      <c r="H259" s="22"/>
      <c r="I259" s="26"/>
    </row>
    <row r="260" spans="1:9" x14ac:dyDescent="0.3">
      <c r="A260" s="22">
        <v>44936</v>
      </c>
      <c r="B260" t="s">
        <v>22</v>
      </c>
      <c r="C260" s="23">
        <v>2870565.7</v>
      </c>
      <c r="D260" t="s">
        <v>16</v>
      </c>
      <c r="E260" t="s">
        <v>17</v>
      </c>
      <c r="H260" s="22"/>
      <c r="I260" s="26"/>
    </row>
    <row r="261" spans="1:9" x14ac:dyDescent="0.3">
      <c r="A261" s="22">
        <v>44937</v>
      </c>
      <c r="B261" t="s">
        <v>23</v>
      </c>
      <c r="C261" s="23">
        <v>2415252.7000000002</v>
      </c>
      <c r="D261" t="s">
        <v>16</v>
      </c>
      <c r="E261" t="s">
        <v>17</v>
      </c>
      <c r="H261" s="22"/>
      <c r="I261" s="26"/>
    </row>
    <row r="262" spans="1:9" x14ac:dyDescent="0.3">
      <c r="A262" s="22">
        <v>44938</v>
      </c>
      <c r="B262" t="s">
        <v>24</v>
      </c>
      <c r="C262" s="23">
        <v>1825022.59</v>
      </c>
      <c r="D262" t="s">
        <v>16</v>
      </c>
      <c r="E262" t="s">
        <v>17</v>
      </c>
      <c r="H262" s="22"/>
      <c r="I262" s="26"/>
    </row>
    <row r="263" spans="1:9" x14ac:dyDescent="0.3">
      <c r="A263" s="22">
        <v>44939</v>
      </c>
      <c r="B263" t="s">
        <v>25</v>
      </c>
      <c r="C263" s="23">
        <v>1680013.31</v>
      </c>
      <c r="D263" t="s">
        <v>16</v>
      </c>
      <c r="E263" t="s">
        <v>17</v>
      </c>
      <c r="H263" s="22"/>
      <c r="I263" s="26"/>
    </row>
    <row r="264" spans="1:9" x14ac:dyDescent="0.3">
      <c r="A264" s="22">
        <v>44943</v>
      </c>
      <c r="B264" t="s">
        <v>268</v>
      </c>
      <c r="C264" s="23">
        <v>6159145.1900000004</v>
      </c>
      <c r="D264" t="s">
        <v>16</v>
      </c>
      <c r="E264" t="s">
        <v>17</v>
      </c>
      <c r="H264" s="22"/>
      <c r="I264" s="26"/>
    </row>
    <row r="265" spans="1:9" x14ac:dyDescent="0.3">
      <c r="A265" s="22">
        <v>44944</v>
      </c>
      <c r="B265" t="s">
        <v>27</v>
      </c>
      <c r="C265" s="23">
        <v>3415919.94</v>
      </c>
      <c r="D265" t="s">
        <v>16</v>
      </c>
      <c r="E265" t="s">
        <v>17</v>
      </c>
      <c r="H265" s="22"/>
      <c r="I265" s="26"/>
    </row>
    <row r="266" spans="1:9" x14ac:dyDescent="0.3">
      <c r="A266" s="22">
        <v>44945</v>
      </c>
      <c r="B266" t="s">
        <v>28</v>
      </c>
      <c r="C266" s="23">
        <v>3233457.58</v>
      </c>
      <c r="D266" t="s">
        <v>16</v>
      </c>
      <c r="E266" t="s">
        <v>17</v>
      </c>
      <c r="H266" s="22"/>
      <c r="I266" s="26"/>
    </row>
    <row r="267" spans="1:9" x14ac:dyDescent="0.3">
      <c r="A267" s="22">
        <v>44946</v>
      </c>
      <c r="B267" t="s">
        <v>29</v>
      </c>
      <c r="C267" s="23">
        <v>4478574.41</v>
      </c>
      <c r="D267" t="s">
        <v>16</v>
      </c>
      <c r="E267" t="s">
        <v>17</v>
      </c>
      <c r="H267" s="22"/>
      <c r="I267" s="26"/>
    </row>
    <row r="268" spans="1:9" x14ac:dyDescent="0.3">
      <c r="A268" s="22">
        <v>44949</v>
      </c>
      <c r="B268" t="s">
        <v>269</v>
      </c>
      <c r="C268" s="23">
        <v>2754370.62</v>
      </c>
      <c r="D268" t="s">
        <v>16</v>
      </c>
      <c r="E268" t="s">
        <v>17</v>
      </c>
      <c r="H268" s="22"/>
      <c r="I268" s="26"/>
    </row>
    <row r="269" spans="1:9" x14ac:dyDescent="0.3">
      <c r="A269" s="22">
        <v>44950</v>
      </c>
      <c r="B269" t="s">
        <v>31</v>
      </c>
      <c r="C269" s="23">
        <v>115794.92</v>
      </c>
      <c r="D269" t="s">
        <v>16</v>
      </c>
      <c r="E269" t="s">
        <v>17</v>
      </c>
      <c r="H269" s="22"/>
      <c r="I269" s="26"/>
    </row>
    <row r="270" spans="1:9" x14ac:dyDescent="0.3">
      <c r="A270" s="22">
        <v>44951</v>
      </c>
      <c r="B270" t="s">
        <v>32</v>
      </c>
      <c r="C270" s="23">
        <v>1629866.51</v>
      </c>
      <c r="D270" t="s">
        <v>16</v>
      </c>
      <c r="E270" t="s">
        <v>17</v>
      </c>
      <c r="H270" s="22"/>
      <c r="I270" s="26"/>
    </row>
    <row r="271" spans="1:9" x14ac:dyDescent="0.3">
      <c r="A271" s="22">
        <v>44952</v>
      </c>
      <c r="B271" t="s">
        <v>33</v>
      </c>
      <c r="C271" s="23">
        <v>2603937.35</v>
      </c>
      <c r="D271" t="s">
        <v>16</v>
      </c>
      <c r="E271" t="s">
        <v>17</v>
      </c>
      <c r="H271" s="22"/>
      <c r="I271" s="26"/>
    </row>
    <row r="272" spans="1:9" x14ac:dyDescent="0.3">
      <c r="A272" s="22">
        <v>44953</v>
      </c>
      <c r="B272" t="s">
        <v>34</v>
      </c>
      <c r="C272" s="23">
        <v>501590.02</v>
      </c>
      <c r="D272" t="s">
        <v>16</v>
      </c>
      <c r="E272" t="s">
        <v>17</v>
      </c>
      <c r="H272" s="22"/>
      <c r="I272" s="26"/>
    </row>
    <row r="273" spans="1:9" x14ac:dyDescent="0.3">
      <c r="A273" s="22">
        <v>44956</v>
      </c>
      <c r="B273" t="s">
        <v>270</v>
      </c>
      <c r="C273" s="23">
        <v>2277759.1800000002</v>
      </c>
      <c r="D273" t="s">
        <v>16</v>
      </c>
      <c r="E273" t="s">
        <v>17</v>
      </c>
      <c r="H273" s="22"/>
      <c r="I273" s="26"/>
    </row>
    <row r="274" spans="1:9" x14ac:dyDescent="0.3">
      <c r="A274" s="22">
        <v>44957</v>
      </c>
      <c r="B274" t="s">
        <v>36</v>
      </c>
      <c r="C274" s="23">
        <v>2194103.7799999998</v>
      </c>
      <c r="D274" t="s">
        <v>16</v>
      </c>
      <c r="E274" t="s">
        <v>17</v>
      </c>
      <c r="H274" s="22"/>
      <c r="I274" s="26"/>
    </row>
    <row r="275" spans="1:9" x14ac:dyDescent="0.3">
      <c r="A275" s="22">
        <v>44958</v>
      </c>
      <c r="B275" t="s">
        <v>37</v>
      </c>
      <c r="C275" s="23">
        <v>2308111.94</v>
      </c>
      <c r="D275" t="s">
        <v>16</v>
      </c>
      <c r="E275" t="s">
        <v>17</v>
      </c>
      <c r="H275" s="22"/>
      <c r="I275" s="26"/>
    </row>
    <row r="276" spans="1:9" x14ac:dyDescent="0.3">
      <c r="A276" s="22">
        <v>44959</v>
      </c>
      <c r="B276" t="s">
        <v>38</v>
      </c>
      <c r="C276" s="23">
        <v>2405839.85</v>
      </c>
      <c r="D276" t="s">
        <v>16</v>
      </c>
      <c r="E276" t="s">
        <v>17</v>
      </c>
      <c r="H276" s="22"/>
      <c r="I276" s="26"/>
    </row>
    <row r="277" spans="1:9" x14ac:dyDescent="0.3">
      <c r="A277" s="22">
        <v>44960</v>
      </c>
      <c r="B277" t="s">
        <v>39</v>
      </c>
      <c r="C277" s="23">
        <v>1971908.03</v>
      </c>
      <c r="D277" t="s">
        <v>16</v>
      </c>
      <c r="E277" t="s">
        <v>17</v>
      </c>
      <c r="H277" s="22"/>
      <c r="I277" s="26"/>
    </row>
    <row r="278" spans="1:9" x14ac:dyDescent="0.3">
      <c r="A278" s="22">
        <v>44963</v>
      </c>
      <c r="B278" t="s">
        <v>271</v>
      </c>
      <c r="C278" s="23">
        <v>2827368.51</v>
      </c>
      <c r="D278" t="s">
        <v>16</v>
      </c>
      <c r="E278" t="s">
        <v>17</v>
      </c>
      <c r="H278" s="22"/>
      <c r="I278" s="26"/>
    </row>
    <row r="279" spans="1:9" x14ac:dyDescent="0.3">
      <c r="A279" s="22">
        <v>44964</v>
      </c>
      <c r="B279" t="s">
        <v>41</v>
      </c>
      <c r="C279" s="23">
        <v>2090609.73</v>
      </c>
      <c r="D279" t="s">
        <v>16</v>
      </c>
      <c r="E279" t="s">
        <v>17</v>
      </c>
      <c r="H279" s="22"/>
      <c r="I279" s="26"/>
    </row>
    <row r="280" spans="1:9" x14ac:dyDescent="0.3">
      <c r="A280" s="22">
        <v>44965</v>
      </c>
      <c r="B280" t="s">
        <v>42</v>
      </c>
      <c r="C280" s="23">
        <v>1656317.49</v>
      </c>
      <c r="D280" t="s">
        <v>16</v>
      </c>
      <c r="E280" t="s">
        <v>17</v>
      </c>
      <c r="H280" s="22"/>
      <c r="I280" s="26"/>
    </row>
    <row r="281" spans="1:9" x14ac:dyDescent="0.3">
      <c r="A281" s="22">
        <v>44966</v>
      </c>
      <c r="B281" t="s">
        <v>43</v>
      </c>
      <c r="C281" s="23">
        <v>3159430.76</v>
      </c>
      <c r="D281" t="s">
        <v>16</v>
      </c>
      <c r="E281" t="s">
        <v>17</v>
      </c>
      <c r="H281" s="22"/>
      <c r="I281" s="26"/>
    </row>
    <row r="282" spans="1:9" x14ac:dyDescent="0.3">
      <c r="A282" s="22">
        <v>44967</v>
      </c>
      <c r="B282" t="s">
        <v>44</v>
      </c>
      <c r="C282" s="23">
        <v>2555549.1</v>
      </c>
      <c r="D282" t="s">
        <v>16</v>
      </c>
      <c r="E282" t="s">
        <v>17</v>
      </c>
      <c r="H282" s="22"/>
      <c r="I282" s="26"/>
    </row>
    <row r="283" spans="1:9" x14ac:dyDescent="0.3">
      <c r="A283" s="22">
        <v>44970</v>
      </c>
      <c r="B283" t="s">
        <v>272</v>
      </c>
      <c r="C283" s="23">
        <v>5397137.9299999997</v>
      </c>
      <c r="D283" t="s">
        <v>16</v>
      </c>
      <c r="E283" t="s">
        <v>17</v>
      </c>
      <c r="H283" s="22"/>
      <c r="I283" s="26"/>
    </row>
    <row r="284" spans="1:9" x14ac:dyDescent="0.3">
      <c r="A284" s="22">
        <v>44971</v>
      </c>
      <c r="B284" t="s">
        <v>46</v>
      </c>
      <c r="C284" s="23">
        <v>2509760.09</v>
      </c>
      <c r="D284" t="s">
        <v>16</v>
      </c>
      <c r="E284" t="s">
        <v>17</v>
      </c>
      <c r="H284" s="22"/>
      <c r="I284" s="26"/>
    </row>
    <row r="285" spans="1:9" x14ac:dyDescent="0.3">
      <c r="A285" s="22">
        <v>44972</v>
      </c>
      <c r="B285" t="s">
        <v>47</v>
      </c>
      <c r="C285" s="23">
        <v>2232069.08</v>
      </c>
      <c r="D285" t="s">
        <v>16</v>
      </c>
      <c r="E285" t="s">
        <v>17</v>
      </c>
      <c r="H285" s="22"/>
      <c r="I285" s="26"/>
    </row>
    <row r="286" spans="1:9" x14ac:dyDescent="0.3">
      <c r="A286" s="22">
        <v>44973</v>
      </c>
      <c r="B286" t="s">
        <v>48</v>
      </c>
      <c r="C286" s="23">
        <v>4111612.31</v>
      </c>
      <c r="D286" t="s">
        <v>16</v>
      </c>
      <c r="E286" t="s">
        <v>17</v>
      </c>
      <c r="H286" s="22"/>
      <c r="I286" s="26"/>
    </row>
    <row r="287" spans="1:9" x14ac:dyDescent="0.3">
      <c r="A287" s="22">
        <v>44974</v>
      </c>
      <c r="B287" t="s">
        <v>49</v>
      </c>
      <c r="C287" s="23">
        <v>2149965.54</v>
      </c>
      <c r="D287" t="s">
        <v>16</v>
      </c>
      <c r="E287" t="s">
        <v>17</v>
      </c>
      <c r="H287" s="22"/>
      <c r="I287" s="26"/>
    </row>
    <row r="288" spans="1:9" x14ac:dyDescent="0.3">
      <c r="A288" s="22">
        <v>44978</v>
      </c>
      <c r="B288" t="s">
        <v>273</v>
      </c>
      <c r="C288" s="23">
        <v>5034667.8899999997</v>
      </c>
      <c r="D288" t="s">
        <v>16</v>
      </c>
      <c r="E288" t="s">
        <v>17</v>
      </c>
      <c r="H288" s="22"/>
      <c r="I288" s="26"/>
    </row>
    <row r="289" spans="1:9" x14ac:dyDescent="0.3">
      <c r="A289" s="22">
        <v>44979</v>
      </c>
      <c r="B289" t="s">
        <v>51</v>
      </c>
      <c r="C289" s="23">
        <v>2154379.34</v>
      </c>
      <c r="D289" t="s">
        <v>16</v>
      </c>
      <c r="E289" t="s">
        <v>17</v>
      </c>
      <c r="H289" s="22"/>
      <c r="I289" s="26"/>
    </row>
    <row r="290" spans="1:9" x14ac:dyDescent="0.3">
      <c r="A290" s="22">
        <v>44980</v>
      </c>
      <c r="B290" t="s">
        <v>52</v>
      </c>
      <c r="C290" s="23">
        <v>2202384.0499999998</v>
      </c>
      <c r="D290" t="s">
        <v>16</v>
      </c>
      <c r="E290" t="s">
        <v>17</v>
      </c>
      <c r="H290" s="22"/>
      <c r="I290" s="26"/>
    </row>
    <row r="291" spans="1:9" x14ac:dyDescent="0.3">
      <c r="A291" s="22">
        <v>44981</v>
      </c>
      <c r="B291" t="s">
        <v>53</v>
      </c>
      <c r="C291" s="23">
        <v>2972656.98</v>
      </c>
      <c r="D291" t="s">
        <v>16</v>
      </c>
      <c r="E291" t="s">
        <v>17</v>
      </c>
      <c r="H291" s="22"/>
      <c r="I291" s="26"/>
    </row>
    <row r="292" spans="1:9" x14ac:dyDescent="0.3">
      <c r="A292" s="22">
        <v>44984</v>
      </c>
      <c r="B292" t="s">
        <v>274</v>
      </c>
      <c r="C292" s="23">
        <v>4154677.91</v>
      </c>
      <c r="D292" t="s">
        <v>16</v>
      </c>
      <c r="E292" t="s">
        <v>17</v>
      </c>
      <c r="H292" s="22"/>
      <c r="I292" s="26"/>
    </row>
    <row r="293" spans="1:9" x14ac:dyDescent="0.3">
      <c r="A293" s="22">
        <v>44985</v>
      </c>
      <c r="B293" t="s">
        <v>55</v>
      </c>
      <c r="C293" s="23">
        <v>1108901.9099999999</v>
      </c>
      <c r="D293" t="s">
        <v>16</v>
      </c>
      <c r="E293" t="s">
        <v>17</v>
      </c>
      <c r="H293" s="22"/>
      <c r="I293" s="26"/>
    </row>
    <row r="294" spans="1:9" x14ac:dyDescent="0.3">
      <c r="A294" s="22">
        <v>44986</v>
      </c>
      <c r="B294" t="s">
        <v>56</v>
      </c>
      <c r="C294" s="23">
        <v>1527363.68</v>
      </c>
      <c r="D294" t="s">
        <v>16</v>
      </c>
      <c r="E294" t="s">
        <v>17</v>
      </c>
      <c r="H294" s="22"/>
      <c r="I294" s="26"/>
    </row>
    <row r="295" spans="1:9" x14ac:dyDescent="0.3">
      <c r="A295" s="22">
        <v>44987</v>
      </c>
      <c r="B295" t="s">
        <v>57</v>
      </c>
      <c r="C295" s="23">
        <v>2318316.7999999998</v>
      </c>
      <c r="D295" t="s">
        <v>16</v>
      </c>
      <c r="E295" t="s">
        <v>17</v>
      </c>
      <c r="H295" s="22"/>
      <c r="I295" s="26"/>
    </row>
    <row r="296" spans="1:9" x14ac:dyDescent="0.3">
      <c r="A296" s="22">
        <v>44988</v>
      </c>
      <c r="B296" t="s">
        <v>58</v>
      </c>
      <c r="C296" s="23">
        <v>2223315.96</v>
      </c>
      <c r="D296" t="s">
        <v>16</v>
      </c>
      <c r="E296" t="s">
        <v>17</v>
      </c>
      <c r="H296" s="22"/>
      <c r="I296" s="26"/>
    </row>
    <row r="297" spans="1:9" x14ac:dyDescent="0.3">
      <c r="A297" s="22">
        <v>44991</v>
      </c>
      <c r="B297" t="s">
        <v>275</v>
      </c>
      <c r="C297" s="23">
        <v>3668905.26</v>
      </c>
      <c r="D297" t="s">
        <v>16</v>
      </c>
      <c r="E297" t="s">
        <v>17</v>
      </c>
      <c r="H297" s="22"/>
      <c r="I297" s="26"/>
    </row>
    <row r="298" spans="1:9" x14ac:dyDescent="0.3">
      <c r="A298" s="22">
        <v>44992</v>
      </c>
      <c r="B298" t="s">
        <v>60</v>
      </c>
      <c r="C298" s="23">
        <v>1697747.24</v>
      </c>
      <c r="D298" t="s">
        <v>16</v>
      </c>
      <c r="E298" t="s">
        <v>17</v>
      </c>
      <c r="H298" s="22"/>
      <c r="I298" s="26"/>
    </row>
    <row r="299" spans="1:9" x14ac:dyDescent="0.3">
      <c r="A299" s="22">
        <v>44993</v>
      </c>
      <c r="B299" t="s">
        <v>61</v>
      </c>
      <c r="C299" s="23">
        <v>2110301.4300000002</v>
      </c>
      <c r="D299" t="s">
        <v>16</v>
      </c>
      <c r="E299" t="s">
        <v>17</v>
      </c>
      <c r="H299" s="22"/>
      <c r="I299" s="26"/>
    </row>
    <row r="300" spans="1:9" x14ac:dyDescent="0.3">
      <c r="A300" s="22">
        <v>44994</v>
      </c>
      <c r="B300" t="s">
        <v>62</v>
      </c>
      <c r="C300" s="23">
        <v>3928128.56</v>
      </c>
      <c r="D300" t="s">
        <v>16</v>
      </c>
      <c r="E300" t="s">
        <v>17</v>
      </c>
      <c r="H300" s="22"/>
      <c r="I300" s="26"/>
    </row>
    <row r="301" spans="1:9" x14ac:dyDescent="0.3">
      <c r="A301" s="22">
        <v>44995</v>
      </c>
      <c r="B301" t="s">
        <v>63</v>
      </c>
      <c r="C301" s="23">
        <v>706540.68</v>
      </c>
      <c r="D301" t="s">
        <v>16</v>
      </c>
      <c r="E301" t="s">
        <v>17</v>
      </c>
      <c r="H301" s="22"/>
      <c r="I301" s="26"/>
    </row>
    <row r="302" spans="1:9" x14ac:dyDescent="0.3">
      <c r="A302" s="22">
        <v>44998</v>
      </c>
      <c r="B302" t="s">
        <v>276</v>
      </c>
      <c r="C302" s="23">
        <v>4877572.4000000004</v>
      </c>
      <c r="D302" t="s">
        <v>16</v>
      </c>
      <c r="E302" t="s">
        <v>17</v>
      </c>
      <c r="H302" s="22"/>
      <c r="I302" s="26"/>
    </row>
    <row r="303" spans="1:9" x14ac:dyDescent="0.3">
      <c r="A303" s="22">
        <v>44999</v>
      </c>
      <c r="B303" t="s">
        <v>65</v>
      </c>
      <c r="C303" s="23">
        <v>2693955.69</v>
      </c>
      <c r="D303" t="s">
        <v>16</v>
      </c>
      <c r="E303" t="s">
        <v>17</v>
      </c>
      <c r="H303" s="22"/>
      <c r="I303" s="26"/>
    </row>
    <row r="304" spans="1:9" x14ac:dyDescent="0.3">
      <c r="A304" s="22">
        <v>45000</v>
      </c>
      <c r="B304" t="s">
        <v>66</v>
      </c>
      <c r="C304" s="23">
        <v>2529724.69</v>
      </c>
      <c r="D304" t="s">
        <v>16</v>
      </c>
      <c r="E304" t="s">
        <v>17</v>
      </c>
      <c r="H304" s="22"/>
      <c r="I304" s="26"/>
    </row>
    <row r="305" spans="1:9" x14ac:dyDescent="0.3">
      <c r="A305" s="22">
        <v>45001</v>
      </c>
      <c r="B305" t="s">
        <v>67</v>
      </c>
      <c r="C305" s="23">
        <v>2912491.25</v>
      </c>
      <c r="D305" t="s">
        <v>16</v>
      </c>
      <c r="E305" t="s">
        <v>17</v>
      </c>
      <c r="H305" s="22"/>
      <c r="I305" s="26"/>
    </row>
    <row r="306" spans="1:9" x14ac:dyDescent="0.3">
      <c r="A306" s="22">
        <v>45002</v>
      </c>
      <c r="B306" t="s">
        <v>68</v>
      </c>
      <c r="C306" s="23">
        <v>1907254.93</v>
      </c>
      <c r="D306" t="s">
        <v>16</v>
      </c>
      <c r="E306" t="s">
        <v>17</v>
      </c>
      <c r="H306" s="22"/>
      <c r="I306" s="26"/>
    </row>
    <row r="307" spans="1:9" x14ac:dyDescent="0.3">
      <c r="A307" s="22">
        <v>45005</v>
      </c>
      <c r="B307" t="s">
        <v>277</v>
      </c>
      <c r="C307" s="23">
        <v>4325539.43</v>
      </c>
      <c r="D307" t="s">
        <v>16</v>
      </c>
      <c r="E307" t="s">
        <v>17</v>
      </c>
      <c r="H307" s="22"/>
      <c r="I307" s="26"/>
    </row>
    <row r="308" spans="1:9" x14ac:dyDescent="0.3">
      <c r="A308" s="22">
        <v>45006</v>
      </c>
      <c r="B308" t="s">
        <v>70</v>
      </c>
      <c r="C308" s="23">
        <v>11384007.199999999</v>
      </c>
      <c r="D308" t="s">
        <v>16</v>
      </c>
      <c r="E308" t="s">
        <v>17</v>
      </c>
      <c r="H308" s="22"/>
      <c r="I308" s="26"/>
    </row>
    <row r="309" spans="1:9" x14ac:dyDescent="0.3">
      <c r="A309" s="22">
        <v>45007</v>
      </c>
      <c r="B309" t="s">
        <v>71</v>
      </c>
      <c r="C309" s="23">
        <v>2812384.38</v>
      </c>
      <c r="D309" t="s">
        <v>16</v>
      </c>
      <c r="E309" t="s">
        <v>17</v>
      </c>
      <c r="H309" s="22"/>
      <c r="I309" s="26"/>
    </row>
    <row r="310" spans="1:9" x14ac:dyDescent="0.3">
      <c r="A310" s="22">
        <v>45008</v>
      </c>
      <c r="B310" t="s">
        <v>72</v>
      </c>
      <c r="C310" s="23">
        <v>2874110.26</v>
      </c>
      <c r="D310" t="s">
        <v>16</v>
      </c>
      <c r="E310" t="s">
        <v>17</v>
      </c>
      <c r="H310" s="22"/>
      <c r="I310" s="26"/>
    </row>
    <row r="311" spans="1:9" x14ac:dyDescent="0.3">
      <c r="A311" s="22">
        <v>45009</v>
      </c>
      <c r="B311" t="s">
        <v>73</v>
      </c>
      <c r="C311" s="23">
        <v>1762915.13</v>
      </c>
      <c r="D311" t="s">
        <v>16</v>
      </c>
      <c r="E311" t="s">
        <v>17</v>
      </c>
      <c r="H311" s="22"/>
      <c r="I311" s="26"/>
    </row>
    <row r="312" spans="1:9" x14ac:dyDescent="0.3">
      <c r="A312" s="22">
        <v>45012</v>
      </c>
      <c r="B312" t="s">
        <v>278</v>
      </c>
      <c r="C312" s="23">
        <v>3968115.87</v>
      </c>
      <c r="D312" t="s">
        <v>16</v>
      </c>
      <c r="E312" t="s">
        <v>17</v>
      </c>
      <c r="H312" s="22"/>
      <c r="I312" s="26"/>
    </row>
    <row r="313" spans="1:9" x14ac:dyDescent="0.3">
      <c r="A313" s="22">
        <v>45013</v>
      </c>
      <c r="B313" t="s">
        <v>75</v>
      </c>
      <c r="C313" s="23">
        <v>2354659.58</v>
      </c>
      <c r="D313" t="s">
        <v>16</v>
      </c>
      <c r="E313" t="s">
        <v>17</v>
      </c>
      <c r="H313" s="22"/>
      <c r="I313" s="26"/>
    </row>
    <row r="314" spans="1:9" x14ac:dyDescent="0.3">
      <c r="A314" s="22">
        <v>45014</v>
      </c>
      <c r="B314" t="s">
        <v>76</v>
      </c>
      <c r="C314" s="23">
        <v>1229813.72</v>
      </c>
      <c r="D314" t="s">
        <v>16</v>
      </c>
      <c r="E314" t="s">
        <v>17</v>
      </c>
      <c r="H314" s="22"/>
      <c r="I314" s="26"/>
    </row>
    <row r="315" spans="1:9" x14ac:dyDescent="0.3">
      <c r="A315" s="22">
        <v>45015</v>
      </c>
      <c r="B315" t="s">
        <v>77</v>
      </c>
      <c r="C315" s="23">
        <v>2430264.83</v>
      </c>
      <c r="D315" t="s">
        <v>16</v>
      </c>
      <c r="E315" t="s">
        <v>17</v>
      </c>
      <c r="H315" s="22"/>
      <c r="I315" s="26"/>
    </row>
    <row r="316" spans="1:9" x14ac:dyDescent="0.3">
      <c r="A316" s="22">
        <v>45016</v>
      </c>
      <c r="B316" t="s">
        <v>78</v>
      </c>
      <c r="C316" s="23">
        <v>3009108.32</v>
      </c>
      <c r="D316" t="s">
        <v>16</v>
      </c>
      <c r="E316" t="s">
        <v>17</v>
      </c>
      <c r="H316" s="22"/>
      <c r="I316" s="26"/>
    </row>
    <row r="317" spans="1:9" x14ac:dyDescent="0.3">
      <c r="A317" s="22">
        <v>45019</v>
      </c>
      <c r="B317" t="s">
        <v>279</v>
      </c>
      <c r="C317" s="23">
        <v>3608912</v>
      </c>
      <c r="D317" t="s">
        <v>16</v>
      </c>
      <c r="E317" t="s">
        <v>17</v>
      </c>
      <c r="H317" s="22"/>
      <c r="I317" s="26"/>
    </row>
    <row r="318" spans="1:9" x14ac:dyDescent="0.3">
      <c r="A318" s="22">
        <v>45020</v>
      </c>
      <c r="B318" t="s">
        <v>80</v>
      </c>
      <c r="C318" s="23">
        <v>3104709.08</v>
      </c>
      <c r="D318" t="s">
        <v>16</v>
      </c>
      <c r="E318" t="s">
        <v>17</v>
      </c>
      <c r="H318" s="22"/>
      <c r="I318" s="26"/>
    </row>
    <row r="319" spans="1:9" x14ac:dyDescent="0.3">
      <c r="A319" s="22">
        <v>45021</v>
      </c>
      <c r="B319" t="s">
        <v>81</v>
      </c>
      <c r="C319" s="23">
        <v>1015051.75</v>
      </c>
      <c r="D319" t="s">
        <v>16</v>
      </c>
      <c r="E319" t="s">
        <v>17</v>
      </c>
      <c r="H319" s="22"/>
      <c r="I319" s="26"/>
    </row>
    <row r="320" spans="1:9" x14ac:dyDescent="0.3">
      <c r="A320" s="22">
        <v>45022</v>
      </c>
      <c r="B320" t="s">
        <v>82</v>
      </c>
      <c r="C320" s="23">
        <v>42998054.07</v>
      </c>
      <c r="D320" t="s">
        <v>16</v>
      </c>
      <c r="E320" t="s">
        <v>17</v>
      </c>
      <c r="H320" s="22"/>
      <c r="I320" s="26"/>
    </row>
    <row r="321" spans="1:9" x14ac:dyDescent="0.3">
      <c r="A321" s="22">
        <v>45023</v>
      </c>
      <c r="B321" t="s">
        <v>83</v>
      </c>
      <c r="C321" s="23">
        <v>133843.26</v>
      </c>
      <c r="D321" t="s">
        <v>16</v>
      </c>
      <c r="E321" t="s">
        <v>17</v>
      </c>
      <c r="H321" s="22"/>
      <c r="I321" s="26"/>
    </row>
    <row r="322" spans="1:9" x14ac:dyDescent="0.3">
      <c r="A322" s="22">
        <v>45026</v>
      </c>
      <c r="B322" t="s">
        <v>280</v>
      </c>
      <c r="C322" s="23">
        <v>6569933.5999999996</v>
      </c>
      <c r="D322" t="s">
        <v>16</v>
      </c>
      <c r="E322" t="s">
        <v>17</v>
      </c>
      <c r="H322" s="22"/>
      <c r="I322" s="26"/>
    </row>
    <row r="323" spans="1:9" x14ac:dyDescent="0.3">
      <c r="A323" s="22">
        <v>45027</v>
      </c>
      <c r="B323" t="s">
        <v>85</v>
      </c>
      <c r="C323" s="23">
        <v>1434159.56</v>
      </c>
      <c r="D323" t="s">
        <v>16</v>
      </c>
      <c r="E323" t="s">
        <v>17</v>
      </c>
      <c r="H323" s="22"/>
      <c r="I323" s="26"/>
    </row>
    <row r="324" spans="1:9" x14ac:dyDescent="0.3">
      <c r="A324" s="22">
        <v>45028</v>
      </c>
      <c r="B324" t="s">
        <v>86</v>
      </c>
      <c r="C324" s="23">
        <v>1305276.32</v>
      </c>
      <c r="D324" t="s">
        <v>16</v>
      </c>
      <c r="E324" t="s">
        <v>17</v>
      </c>
      <c r="H324" s="22"/>
      <c r="I324" s="26"/>
    </row>
    <row r="325" spans="1:9" x14ac:dyDescent="0.3">
      <c r="A325" s="22">
        <v>45029</v>
      </c>
      <c r="B325" t="s">
        <v>87</v>
      </c>
      <c r="C325" s="23">
        <v>2478504.8199999998</v>
      </c>
      <c r="D325" t="s">
        <v>16</v>
      </c>
      <c r="E325" t="s">
        <v>17</v>
      </c>
      <c r="H325" s="22"/>
      <c r="I325" s="26"/>
    </row>
    <row r="326" spans="1:9" x14ac:dyDescent="0.3">
      <c r="A326" s="22">
        <v>45030</v>
      </c>
      <c r="B326" t="s">
        <v>88</v>
      </c>
      <c r="C326" s="23">
        <v>2181017.7000000002</v>
      </c>
      <c r="D326" t="s">
        <v>16</v>
      </c>
      <c r="E326" t="s">
        <v>17</v>
      </c>
      <c r="H326" s="22"/>
      <c r="I326" s="26"/>
    </row>
    <row r="327" spans="1:9" x14ac:dyDescent="0.3">
      <c r="A327" s="22">
        <v>45033</v>
      </c>
      <c r="B327" t="s">
        <v>281</v>
      </c>
      <c r="C327" s="23">
        <v>4196374.4800000004</v>
      </c>
      <c r="D327" t="s">
        <v>16</v>
      </c>
      <c r="E327" t="s">
        <v>17</v>
      </c>
      <c r="H327" s="22"/>
      <c r="I327" s="26"/>
    </row>
    <row r="328" spans="1:9" x14ac:dyDescent="0.3">
      <c r="A328" s="22">
        <v>45034</v>
      </c>
      <c r="B328" t="s">
        <v>90</v>
      </c>
      <c r="C328" s="23">
        <v>1754812.16</v>
      </c>
      <c r="D328" t="s">
        <v>16</v>
      </c>
      <c r="E328" t="s">
        <v>17</v>
      </c>
      <c r="H328" s="22"/>
      <c r="I328" s="26"/>
    </row>
    <row r="329" spans="1:9" x14ac:dyDescent="0.3">
      <c r="A329" s="22">
        <v>45035</v>
      </c>
      <c r="B329" t="s">
        <v>91</v>
      </c>
      <c r="C329" s="23">
        <v>4725111.83</v>
      </c>
      <c r="D329" t="s">
        <v>16</v>
      </c>
      <c r="E329" t="s">
        <v>17</v>
      </c>
      <c r="H329" s="22"/>
      <c r="I329" s="26"/>
    </row>
    <row r="330" spans="1:9" x14ac:dyDescent="0.3">
      <c r="A330" s="22">
        <v>45036</v>
      </c>
      <c r="B330" t="s">
        <v>92</v>
      </c>
      <c r="C330" s="23">
        <v>2195819.15</v>
      </c>
      <c r="D330" t="s">
        <v>16</v>
      </c>
      <c r="E330" t="s">
        <v>17</v>
      </c>
      <c r="H330" s="22"/>
      <c r="I330" s="26"/>
    </row>
    <row r="331" spans="1:9" x14ac:dyDescent="0.3">
      <c r="A331" s="22">
        <v>45037</v>
      </c>
      <c r="B331" t="s">
        <v>93</v>
      </c>
      <c r="C331" s="23">
        <v>904609.96</v>
      </c>
      <c r="D331" t="s">
        <v>16</v>
      </c>
      <c r="E331" t="s">
        <v>17</v>
      </c>
      <c r="H331" s="22"/>
      <c r="I331" s="26"/>
    </row>
    <row r="332" spans="1:9" x14ac:dyDescent="0.3">
      <c r="A332" s="22">
        <v>45040</v>
      </c>
      <c r="B332" t="s">
        <v>282</v>
      </c>
      <c r="C332" s="23">
        <v>2791488</v>
      </c>
      <c r="D332" t="s">
        <v>16</v>
      </c>
      <c r="E332" t="s">
        <v>17</v>
      </c>
      <c r="H332" s="22"/>
      <c r="I332" s="26"/>
    </row>
    <row r="333" spans="1:9" x14ac:dyDescent="0.3">
      <c r="A333" s="22">
        <v>45041</v>
      </c>
      <c r="B333" t="s">
        <v>95</v>
      </c>
      <c r="C333" s="23">
        <v>2090307.49</v>
      </c>
      <c r="D333" t="s">
        <v>16</v>
      </c>
      <c r="E333" t="s">
        <v>17</v>
      </c>
      <c r="H333" s="22"/>
      <c r="I333" s="26"/>
    </row>
    <row r="334" spans="1:9" x14ac:dyDescent="0.3">
      <c r="A334" s="22">
        <v>45042</v>
      </c>
      <c r="B334" t="s">
        <v>96</v>
      </c>
      <c r="C334" s="23">
        <v>1200757.32</v>
      </c>
      <c r="D334" t="s">
        <v>16</v>
      </c>
      <c r="E334" t="s">
        <v>17</v>
      </c>
      <c r="H334" s="22"/>
      <c r="I334" s="26"/>
    </row>
    <row r="335" spans="1:9" x14ac:dyDescent="0.3">
      <c r="A335" s="22">
        <v>45043</v>
      </c>
      <c r="B335" t="s">
        <v>97</v>
      </c>
      <c r="C335" s="23">
        <v>34902925.270000003</v>
      </c>
      <c r="D335" t="s">
        <v>16</v>
      </c>
      <c r="E335" t="s">
        <v>17</v>
      </c>
      <c r="H335" s="22"/>
      <c r="I335" s="26"/>
    </row>
    <row r="336" spans="1:9" x14ac:dyDescent="0.3">
      <c r="A336" s="22">
        <v>45044</v>
      </c>
      <c r="B336" t="s">
        <v>98</v>
      </c>
      <c r="C336" s="23">
        <v>28286656.02</v>
      </c>
      <c r="D336" t="s">
        <v>16</v>
      </c>
      <c r="E336" t="s">
        <v>17</v>
      </c>
      <c r="H336" s="22"/>
      <c r="I336" s="26"/>
    </row>
    <row r="337" spans="1:9" x14ac:dyDescent="0.3">
      <c r="A337" s="22">
        <v>45047</v>
      </c>
      <c r="B337" t="s">
        <v>283</v>
      </c>
      <c r="C337" s="23">
        <v>2922855.45</v>
      </c>
      <c r="D337" t="s">
        <v>16</v>
      </c>
      <c r="E337" t="s">
        <v>17</v>
      </c>
      <c r="H337" s="22"/>
      <c r="I337" s="26"/>
    </row>
    <row r="338" spans="1:9" x14ac:dyDescent="0.3">
      <c r="A338" s="22">
        <v>45048</v>
      </c>
      <c r="B338" t="s">
        <v>100</v>
      </c>
      <c r="C338" s="23">
        <v>1202739.22</v>
      </c>
      <c r="D338" t="s">
        <v>16</v>
      </c>
      <c r="E338" t="s">
        <v>17</v>
      </c>
      <c r="H338" s="22"/>
      <c r="I338" s="26"/>
    </row>
    <row r="339" spans="1:9" x14ac:dyDescent="0.3">
      <c r="A339" s="22">
        <v>45049</v>
      </c>
      <c r="B339" t="s">
        <v>101</v>
      </c>
      <c r="C339" s="23">
        <v>1638049.1</v>
      </c>
      <c r="D339" t="s">
        <v>16</v>
      </c>
      <c r="E339" t="s">
        <v>17</v>
      </c>
      <c r="H339" s="22"/>
      <c r="I339" s="26"/>
    </row>
    <row r="340" spans="1:9" x14ac:dyDescent="0.3">
      <c r="A340" s="22">
        <v>45050</v>
      </c>
      <c r="B340" t="s">
        <v>102</v>
      </c>
      <c r="C340" s="23">
        <v>3131402.19</v>
      </c>
      <c r="D340" t="s">
        <v>16</v>
      </c>
      <c r="E340" t="s">
        <v>17</v>
      </c>
      <c r="H340" s="22"/>
      <c r="I340" s="26"/>
    </row>
    <row r="341" spans="1:9" x14ac:dyDescent="0.3">
      <c r="A341" s="22">
        <v>45051</v>
      </c>
      <c r="B341" t="s">
        <v>103</v>
      </c>
      <c r="C341" s="23">
        <v>2300029.2400000002</v>
      </c>
      <c r="D341" t="s">
        <v>16</v>
      </c>
      <c r="E341" t="s">
        <v>17</v>
      </c>
      <c r="H341" s="22"/>
      <c r="I341" s="26"/>
    </row>
    <row r="342" spans="1:9" x14ac:dyDescent="0.3">
      <c r="A342" s="22">
        <v>45054</v>
      </c>
      <c r="B342" t="s">
        <v>284</v>
      </c>
      <c r="C342" s="23">
        <v>3700587.82</v>
      </c>
      <c r="D342" t="s">
        <v>16</v>
      </c>
      <c r="E342" t="s">
        <v>17</v>
      </c>
      <c r="H342" s="22"/>
      <c r="I342" s="26"/>
    </row>
    <row r="343" spans="1:9" x14ac:dyDescent="0.3">
      <c r="A343" s="22">
        <v>45055</v>
      </c>
      <c r="B343" t="s">
        <v>105</v>
      </c>
      <c r="C343" s="23">
        <v>881816.66</v>
      </c>
      <c r="D343" t="s">
        <v>16</v>
      </c>
      <c r="E343" t="s">
        <v>17</v>
      </c>
      <c r="H343" s="22"/>
      <c r="I343" s="26"/>
    </row>
    <row r="344" spans="1:9" x14ac:dyDescent="0.3">
      <c r="A344" s="22">
        <v>45056</v>
      </c>
      <c r="B344" t="s">
        <v>106</v>
      </c>
      <c r="C344" s="23">
        <v>4147496.74</v>
      </c>
      <c r="D344" t="s">
        <v>16</v>
      </c>
      <c r="E344" t="s">
        <v>17</v>
      </c>
      <c r="H344" s="22"/>
      <c r="I344" s="26"/>
    </row>
    <row r="345" spans="1:9" x14ac:dyDescent="0.3">
      <c r="A345" s="22">
        <v>45057</v>
      </c>
      <c r="B345" t="s">
        <v>107</v>
      </c>
      <c r="C345" s="23">
        <v>3712949.08</v>
      </c>
      <c r="D345" t="s">
        <v>16</v>
      </c>
      <c r="E345" t="s">
        <v>17</v>
      </c>
      <c r="H345" s="22"/>
      <c r="I345" s="26"/>
    </row>
    <row r="346" spans="1:9" x14ac:dyDescent="0.3">
      <c r="A346" s="22">
        <v>45058</v>
      </c>
      <c r="B346" t="s">
        <v>108</v>
      </c>
      <c r="C346" s="23">
        <v>1803487.36</v>
      </c>
      <c r="D346" t="s">
        <v>16</v>
      </c>
      <c r="E346" t="s">
        <v>17</v>
      </c>
      <c r="H346" s="22"/>
      <c r="I346" s="26"/>
    </row>
    <row r="347" spans="1:9" x14ac:dyDescent="0.3">
      <c r="A347" s="22">
        <v>45061</v>
      </c>
      <c r="B347" t="s">
        <v>285</v>
      </c>
      <c r="C347" s="23">
        <v>2437599.73</v>
      </c>
      <c r="D347" t="s">
        <v>16</v>
      </c>
      <c r="E347" t="s">
        <v>17</v>
      </c>
      <c r="H347" s="22"/>
      <c r="I347" s="26"/>
    </row>
    <row r="348" spans="1:9" x14ac:dyDescent="0.3">
      <c r="A348" s="22">
        <v>45062</v>
      </c>
      <c r="B348" t="s">
        <v>110</v>
      </c>
      <c r="C348" s="23">
        <v>2274602.87</v>
      </c>
      <c r="D348" t="s">
        <v>16</v>
      </c>
      <c r="E348" t="s">
        <v>17</v>
      </c>
      <c r="H348" s="22"/>
      <c r="I348" s="26"/>
    </row>
    <row r="349" spans="1:9" x14ac:dyDescent="0.3">
      <c r="A349" s="22">
        <v>45063</v>
      </c>
      <c r="B349" t="s">
        <v>111</v>
      </c>
      <c r="C349" s="23">
        <v>5906509.8899999997</v>
      </c>
      <c r="D349" t="s">
        <v>16</v>
      </c>
      <c r="E349" t="s">
        <v>17</v>
      </c>
      <c r="H349" s="22"/>
      <c r="I349" s="26"/>
    </row>
    <row r="350" spans="1:9" x14ac:dyDescent="0.3">
      <c r="A350" s="22">
        <v>45064</v>
      </c>
      <c r="B350" t="s">
        <v>112</v>
      </c>
      <c r="C350" s="23">
        <v>1426693.85</v>
      </c>
      <c r="D350" t="s">
        <v>16</v>
      </c>
      <c r="E350" t="s">
        <v>17</v>
      </c>
      <c r="H350" s="22"/>
      <c r="I350" s="26"/>
    </row>
    <row r="351" spans="1:9" x14ac:dyDescent="0.3">
      <c r="A351" s="22">
        <v>45065</v>
      </c>
      <c r="B351" t="s">
        <v>113</v>
      </c>
      <c r="C351" s="23">
        <v>24923500.07</v>
      </c>
      <c r="D351" t="s">
        <v>16</v>
      </c>
      <c r="E351" t="s">
        <v>17</v>
      </c>
      <c r="H351" s="22"/>
      <c r="I351" s="26"/>
    </row>
    <row r="352" spans="1:9" x14ac:dyDescent="0.3">
      <c r="A352" s="22">
        <v>45068</v>
      </c>
      <c r="B352" t="s">
        <v>286</v>
      </c>
      <c r="C352" s="23">
        <v>2453850.1800000002</v>
      </c>
      <c r="D352" t="s">
        <v>16</v>
      </c>
      <c r="E352" t="s">
        <v>17</v>
      </c>
      <c r="H352" s="22"/>
      <c r="I352" s="26"/>
    </row>
    <row r="353" spans="1:9" x14ac:dyDescent="0.3">
      <c r="A353" s="22">
        <v>45069</v>
      </c>
      <c r="B353" t="s">
        <v>115</v>
      </c>
      <c r="C353" s="23">
        <v>744638.3</v>
      </c>
      <c r="D353" t="s">
        <v>16</v>
      </c>
      <c r="E353" t="s">
        <v>17</v>
      </c>
      <c r="H353" s="22"/>
      <c r="I353" s="26"/>
    </row>
    <row r="354" spans="1:9" x14ac:dyDescent="0.3">
      <c r="A354" s="22">
        <v>45070</v>
      </c>
      <c r="B354" t="s">
        <v>116</v>
      </c>
      <c r="C354" s="23">
        <v>1378826.09</v>
      </c>
      <c r="D354" t="s">
        <v>16</v>
      </c>
      <c r="E354" t="s">
        <v>17</v>
      </c>
      <c r="H354" s="22"/>
      <c r="I354" s="26"/>
    </row>
    <row r="355" spans="1:9" x14ac:dyDescent="0.3">
      <c r="A355" s="22">
        <v>45071</v>
      </c>
      <c r="B355" t="s">
        <v>117</v>
      </c>
      <c r="C355" s="23">
        <v>1696654.04</v>
      </c>
      <c r="D355" t="s">
        <v>16</v>
      </c>
      <c r="E355" t="s">
        <v>17</v>
      </c>
      <c r="H355" s="22"/>
      <c r="I355" s="26"/>
    </row>
    <row r="356" spans="1:9" x14ac:dyDescent="0.3">
      <c r="A356" s="22">
        <v>45072</v>
      </c>
      <c r="B356" t="s">
        <v>118</v>
      </c>
      <c r="C356" s="23">
        <v>1516292.07</v>
      </c>
      <c r="D356" t="s">
        <v>16</v>
      </c>
      <c r="E356" t="s">
        <v>17</v>
      </c>
      <c r="H356" s="22"/>
      <c r="I356" s="26"/>
    </row>
    <row r="357" spans="1:9" x14ac:dyDescent="0.3">
      <c r="A357" s="22">
        <v>45076</v>
      </c>
      <c r="B357" t="s">
        <v>287</v>
      </c>
      <c r="C357" s="23">
        <v>6116431.0099999998</v>
      </c>
      <c r="D357" t="s">
        <v>16</v>
      </c>
      <c r="E357" t="s">
        <v>17</v>
      </c>
      <c r="H357" s="22"/>
      <c r="I357" s="26"/>
    </row>
    <row r="358" spans="1:9" x14ac:dyDescent="0.3">
      <c r="A358" s="22">
        <v>45077</v>
      </c>
      <c r="B358" t="s">
        <v>120</v>
      </c>
      <c r="C358" s="23">
        <v>1295451.05</v>
      </c>
      <c r="D358" t="s">
        <v>16</v>
      </c>
      <c r="E358" t="s">
        <v>17</v>
      </c>
      <c r="H358" s="22"/>
      <c r="I358" s="26"/>
    </row>
    <row r="359" spans="1:9" x14ac:dyDescent="0.3">
      <c r="A359" s="22">
        <v>45078</v>
      </c>
      <c r="B359" t="s">
        <v>121</v>
      </c>
      <c r="C359" s="23">
        <v>1718748.72</v>
      </c>
      <c r="D359" t="s">
        <v>16</v>
      </c>
      <c r="E359" t="s">
        <v>17</v>
      </c>
      <c r="H359" s="22"/>
      <c r="I359" s="26"/>
    </row>
    <row r="360" spans="1:9" x14ac:dyDescent="0.3">
      <c r="A360" s="22">
        <v>45079</v>
      </c>
      <c r="B360" t="s">
        <v>122</v>
      </c>
      <c r="C360" s="23">
        <v>2121589.88</v>
      </c>
      <c r="D360" t="s">
        <v>16</v>
      </c>
      <c r="E360" t="s">
        <v>17</v>
      </c>
      <c r="H360" s="22"/>
      <c r="I360" s="26"/>
    </row>
    <row r="361" spans="1:9" x14ac:dyDescent="0.3">
      <c r="A361" s="22">
        <v>45082</v>
      </c>
      <c r="B361" t="s">
        <v>288</v>
      </c>
      <c r="C361" s="23">
        <v>2642187.94</v>
      </c>
      <c r="D361" t="s">
        <v>16</v>
      </c>
      <c r="E361" t="s">
        <v>17</v>
      </c>
      <c r="H361" s="22"/>
      <c r="I361" s="26"/>
    </row>
    <row r="362" spans="1:9" x14ac:dyDescent="0.3">
      <c r="A362" s="22">
        <v>45083</v>
      </c>
      <c r="B362" t="s">
        <v>124</v>
      </c>
      <c r="C362" s="23">
        <v>1667170.58</v>
      </c>
      <c r="D362" t="s">
        <v>16</v>
      </c>
      <c r="E362" t="s">
        <v>17</v>
      </c>
      <c r="H362" s="22"/>
      <c r="I362" s="26"/>
    </row>
    <row r="363" spans="1:9" x14ac:dyDescent="0.3">
      <c r="A363" s="22">
        <v>45084</v>
      </c>
      <c r="B363" t="s">
        <v>125</v>
      </c>
      <c r="C363" s="23">
        <v>3594175.71</v>
      </c>
      <c r="D363" t="s">
        <v>16</v>
      </c>
      <c r="E363" t="s">
        <v>17</v>
      </c>
      <c r="H363" s="22"/>
      <c r="I363" s="26"/>
    </row>
    <row r="364" spans="1:9" x14ac:dyDescent="0.3">
      <c r="A364" s="22">
        <v>45085</v>
      </c>
      <c r="B364" t="s">
        <v>126</v>
      </c>
      <c r="C364" s="23">
        <v>450906.63</v>
      </c>
      <c r="D364" t="s">
        <v>16</v>
      </c>
      <c r="E364" t="s">
        <v>17</v>
      </c>
      <c r="H364" s="22"/>
      <c r="I364" s="26"/>
    </row>
    <row r="365" spans="1:9" x14ac:dyDescent="0.3">
      <c r="A365" s="22">
        <v>45086</v>
      </c>
      <c r="B365" t="s">
        <v>127</v>
      </c>
      <c r="C365" s="23">
        <v>2088438.85</v>
      </c>
      <c r="D365" t="s">
        <v>16</v>
      </c>
      <c r="E365" t="s">
        <v>17</v>
      </c>
      <c r="H365" s="22"/>
      <c r="I365" s="26"/>
    </row>
    <row r="366" spans="1:9" x14ac:dyDescent="0.3">
      <c r="A366" s="22">
        <v>45089</v>
      </c>
      <c r="B366" t="s">
        <v>289</v>
      </c>
      <c r="C366" s="23">
        <v>3240423.22</v>
      </c>
      <c r="D366" t="s">
        <v>16</v>
      </c>
      <c r="E366" t="s">
        <v>17</v>
      </c>
      <c r="H366" s="22"/>
      <c r="I366" s="26"/>
    </row>
    <row r="367" spans="1:9" x14ac:dyDescent="0.3">
      <c r="A367" s="22">
        <v>45090</v>
      </c>
      <c r="B367" t="s">
        <v>129</v>
      </c>
      <c r="C367" s="23">
        <v>1753249.78</v>
      </c>
      <c r="D367" t="s">
        <v>16</v>
      </c>
      <c r="E367" t="s">
        <v>17</v>
      </c>
    </row>
    <row r="368" spans="1:9" x14ac:dyDescent="0.3">
      <c r="A368" s="22">
        <v>45091</v>
      </c>
      <c r="B368" t="s">
        <v>130</v>
      </c>
      <c r="C368" s="23">
        <v>2314644.5499999998</v>
      </c>
      <c r="D368" t="s">
        <v>16</v>
      </c>
      <c r="E368" t="s">
        <v>17</v>
      </c>
    </row>
    <row r="369" spans="1:8" x14ac:dyDescent="0.3">
      <c r="A369" s="22">
        <v>45092</v>
      </c>
      <c r="B369" t="s">
        <v>131</v>
      </c>
      <c r="C369" s="23">
        <v>2650163.9500000002</v>
      </c>
      <c r="D369" t="s">
        <v>16</v>
      </c>
      <c r="E369" t="s">
        <v>17</v>
      </c>
    </row>
    <row r="370" spans="1:8" x14ac:dyDescent="0.3">
      <c r="A370" s="22">
        <v>45093</v>
      </c>
      <c r="B370" t="s">
        <v>132</v>
      </c>
      <c r="C370" s="23">
        <v>1036542.14</v>
      </c>
      <c r="D370" t="s">
        <v>16</v>
      </c>
      <c r="E370" t="s">
        <v>17</v>
      </c>
    </row>
    <row r="371" spans="1:8" x14ac:dyDescent="0.3">
      <c r="A371" s="22">
        <v>45097</v>
      </c>
      <c r="B371" t="s">
        <v>290</v>
      </c>
      <c r="C371" s="23">
        <v>4199837.3499999996</v>
      </c>
      <c r="D371" t="s">
        <v>16</v>
      </c>
      <c r="E371" t="s">
        <v>17</v>
      </c>
    </row>
    <row r="372" spans="1:8" x14ac:dyDescent="0.3">
      <c r="A372" s="22">
        <v>45098</v>
      </c>
      <c r="B372" t="s">
        <v>134</v>
      </c>
      <c r="C372" s="23">
        <v>1668733.91</v>
      </c>
      <c r="D372" t="s">
        <v>16</v>
      </c>
      <c r="E372" t="s">
        <v>17</v>
      </c>
    </row>
    <row r="373" spans="1:8" x14ac:dyDescent="0.3">
      <c r="A373" s="22">
        <v>45099</v>
      </c>
      <c r="B373" t="s">
        <v>135</v>
      </c>
      <c r="C373" s="23">
        <v>1961090.65</v>
      </c>
      <c r="D373" t="s">
        <v>16</v>
      </c>
      <c r="E373" t="s">
        <v>17</v>
      </c>
    </row>
    <row r="374" spans="1:8" x14ac:dyDescent="0.3">
      <c r="A374" s="22">
        <v>45100</v>
      </c>
      <c r="B374" t="s">
        <v>136</v>
      </c>
      <c r="C374" s="23">
        <v>1171689.5900000001</v>
      </c>
      <c r="D374" t="s">
        <v>16</v>
      </c>
      <c r="E374" t="s">
        <v>17</v>
      </c>
    </row>
    <row r="375" spans="1:8" x14ac:dyDescent="0.3">
      <c r="A375" s="22">
        <v>45103</v>
      </c>
      <c r="B375" t="s">
        <v>291</v>
      </c>
      <c r="C375" s="23">
        <v>2111998.9</v>
      </c>
      <c r="D375" t="s">
        <v>16</v>
      </c>
      <c r="E375" t="s">
        <v>17</v>
      </c>
    </row>
    <row r="376" spans="1:8" x14ac:dyDescent="0.3">
      <c r="A376" s="22">
        <v>45104</v>
      </c>
      <c r="B376" t="s">
        <v>138</v>
      </c>
      <c r="C376" s="23">
        <v>822740.46</v>
      </c>
      <c r="D376" t="s">
        <v>16</v>
      </c>
      <c r="E376" t="s">
        <v>17</v>
      </c>
    </row>
    <row r="377" spans="1:8" x14ac:dyDescent="0.3">
      <c r="A377" s="22">
        <v>45105</v>
      </c>
      <c r="B377" t="s">
        <v>139</v>
      </c>
      <c r="C377" s="23">
        <v>1151802.1200000001</v>
      </c>
      <c r="D377" t="s">
        <v>16</v>
      </c>
      <c r="E377" t="s">
        <v>17</v>
      </c>
    </row>
    <row r="378" spans="1:8" x14ac:dyDescent="0.3">
      <c r="A378" s="22">
        <v>45106</v>
      </c>
      <c r="B378" t="s">
        <v>140</v>
      </c>
      <c r="C378" s="23">
        <v>2152988.1800000002</v>
      </c>
      <c r="D378" t="s">
        <v>16</v>
      </c>
      <c r="E378" t="s">
        <v>17</v>
      </c>
    </row>
    <row r="379" spans="1:8" x14ac:dyDescent="0.3">
      <c r="A379" s="22">
        <v>45107</v>
      </c>
      <c r="B379" t="s">
        <v>141</v>
      </c>
      <c r="C379" s="23">
        <v>1882488.64</v>
      </c>
      <c r="D379" t="s">
        <v>16</v>
      </c>
      <c r="E379" t="s">
        <v>17</v>
      </c>
      <c r="H379" s="1"/>
    </row>
    <row r="380" spans="1:8" x14ac:dyDescent="0.3">
      <c r="A380" s="22">
        <v>45110</v>
      </c>
      <c r="B380" t="s">
        <v>292</v>
      </c>
      <c r="C380" s="23">
        <v>3794935.85</v>
      </c>
      <c r="D380" t="s">
        <v>16</v>
      </c>
      <c r="E380" t="s">
        <v>17</v>
      </c>
      <c r="H380" s="1"/>
    </row>
    <row r="381" spans="1:8" x14ac:dyDescent="0.3">
      <c r="A381" s="22">
        <v>45112</v>
      </c>
      <c r="B381" t="s">
        <v>143</v>
      </c>
      <c r="C381" s="23">
        <v>2588624.94</v>
      </c>
      <c r="D381" t="s">
        <v>16</v>
      </c>
      <c r="E381" t="s">
        <v>17</v>
      </c>
      <c r="H381" s="1"/>
    </row>
    <row r="382" spans="1:8" x14ac:dyDescent="0.3">
      <c r="A382" s="22">
        <v>45113</v>
      </c>
      <c r="B382" t="s">
        <v>144</v>
      </c>
      <c r="C382" s="23">
        <v>1485564.77</v>
      </c>
      <c r="D382" t="s">
        <v>16</v>
      </c>
      <c r="E382" t="s">
        <v>17</v>
      </c>
      <c r="H382" s="1"/>
    </row>
    <row r="383" spans="1:8" x14ac:dyDescent="0.3">
      <c r="A383" s="22">
        <v>45114</v>
      </c>
      <c r="B383" t="s">
        <v>145</v>
      </c>
      <c r="C383" s="23">
        <v>1238192.56</v>
      </c>
      <c r="D383" t="s">
        <v>16</v>
      </c>
      <c r="E383" t="s">
        <v>17</v>
      </c>
      <c r="H383" s="1"/>
    </row>
    <row r="384" spans="1:8" x14ac:dyDescent="0.3">
      <c r="A384" s="22">
        <v>45117</v>
      </c>
      <c r="B384" t="s">
        <v>293</v>
      </c>
      <c r="C384" s="23">
        <v>3054849.02</v>
      </c>
      <c r="D384" t="s">
        <v>16</v>
      </c>
      <c r="E384" t="s">
        <v>17</v>
      </c>
      <c r="H384" s="1"/>
    </row>
    <row r="385" spans="1:8" x14ac:dyDescent="0.3">
      <c r="A385" s="22">
        <v>45118</v>
      </c>
      <c r="B385" t="s">
        <v>147</v>
      </c>
      <c r="C385" s="23">
        <v>3139672.97</v>
      </c>
      <c r="D385" t="s">
        <v>16</v>
      </c>
      <c r="E385" t="s">
        <v>17</v>
      </c>
      <c r="H385" s="1"/>
    </row>
    <row r="386" spans="1:8" x14ac:dyDescent="0.3">
      <c r="A386" s="22">
        <v>45119</v>
      </c>
      <c r="B386" t="s">
        <v>148</v>
      </c>
      <c r="C386" s="23">
        <v>924810.49</v>
      </c>
      <c r="D386" t="s">
        <v>16</v>
      </c>
      <c r="E386" t="s">
        <v>17</v>
      </c>
      <c r="H386" s="1"/>
    </row>
    <row r="387" spans="1:8" x14ac:dyDescent="0.3">
      <c r="A387" s="22">
        <v>45120</v>
      </c>
      <c r="B387" t="s">
        <v>149</v>
      </c>
      <c r="C387" s="23">
        <v>2931569.18</v>
      </c>
      <c r="D387" t="s">
        <v>16</v>
      </c>
      <c r="E387" t="s">
        <v>17</v>
      </c>
      <c r="H387" s="1"/>
    </row>
    <row r="388" spans="1:8" x14ac:dyDescent="0.3">
      <c r="A388" s="22">
        <v>45121</v>
      </c>
      <c r="B388" t="s">
        <v>150</v>
      </c>
      <c r="C388" s="23">
        <v>1742753.15</v>
      </c>
      <c r="D388" t="s">
        <v>16</v>
      </c>
      <c r="E388" t="s">
        <v>17</v>
      </c>
      <c r="H388" s="1"/>
    </row>
    <row r="389" spans="1:8" x14ac:dyDescent="0.3">
      <c r="A389" s="22">
        <v>45124</v>
      </c>
      <c r="B389" t="s">
        <v>294</v>
      </c>
      <c r="C389" s="23">
        <v>4703552.9000000004</v>
      </c>
      <c r="D389" t="s">
        <v>16</v>
      </c>
      <c r="E389" t="s">
        <v>17</v>
      </c>
      <c r="H389" s="1"/>
    </row>
    <row r="390" spans="1:8" x14ac:dyDescent="0.3">
      <c r="A390" s="22">
        <v>45125</v>
      </c>
      <c r="B390" t="s">
        <v>152</v>
      </c>
      <c r="C390" s="23">
        <v>1638052.27</v>
      </c>
      <c r="D390" t="s">
        <v>16</v>
      </c>
      <c r="E390" t="s">
        <v>17</v>
      </c>
      <c r="H390" s="1"/>
    </row>
    <row r="391" spans="1:8" x14ac:dyDescent="0.3">
      <c r="A391" s="22">
        <v>45126</v>
      </c>
      <c r="B391" t="s">
        <v>153</v>
      </c>
      <c r="C391" s="23">
        <v>1030402.7</v>
      </c>
      <c r="D391" t="s">
        <v>16</v>
      </c>
      <c r="E391" t="s">
        <v>17</v>
      </c>
      <c r="H391" s="1"/>
    </row>
    <row r="392" spans="1:8" x14ac:dyDescent="0.3">
      <c r="A392" s="22">
        <v>45127</v>
      </c>
      <c r="B392" t="s">
        <v>154</v>
      </c>
      <c r="C392" s="23">
        <v>2012103.95</v>
      </c>
      <c r="D392" t="s">
        <v>16</v>
      </c>
      <c r="E392" t="s">
        <v>17</v>
      </c>
      <c r="H392" s="1"/>
    </row>
    <row r="393" spans="1:8" x14ac:dyDescent="0.3">
      <c r="A393" s="22">
        <v>45128</v>
      </c>
      <c r="B393" t="s">
        <v>155</v>
      </c>
      <c r="C393" s="23">
        <v>1339842.1200000001</v>
      </c>
      <c r="D393" t="s">
        <v>16</v>
      </c>
      <c r="E393" t="s">
        <v>17</v>
      </c>
      <c r="H393" s="1"/>
    </row>
    <row r="394" spans="1:8" x14ac:dyDescent="0.3">
      <c r="A394" s="22">
        <v>45131</v>
      </c>
      <c r="B394" t="s">
        <v>295</v>
      </c>
      <c r="C394" s="23">
        <v>4175968.82</v>
      </c>
      <c r="D394" t="s">
        <v>16</v>
      </c>
      <c r="E394" t="s">
        <v>17</v>
      </c>
      <c r="H394" s="1"/>
    </row>
    <row r="395" spans="1:8" x14ac:dyDescent="0.3">
      <c r="A395" s="22">
        <v>45132</v>
      </c>
      <c r="B395" t="s">
        <v>157</v>
      </c>
      <c r="C395" s="23">
        <v>1244907.98</v>
      </c>
      <c r="D395" t="s">
        <v>16</v>
      </c>
      <c r="E395" t="s">
        <v>17</v>
      </c>
      <c r="H395" s="1"/>
    </row>
    <row r="396" spans="1:8" x14ac:dyDescent="0.3">
      <c r="A396" s="22">
        <v>45133</v>
      </c>
      <c r="B396" t="s">
        <v>158</v>
      </c>
      <c r="C396" s="23">
        <v>1131997.33</v>
      </c>
      <c r="D396" t="s">
        <v>16</v>
      </c>
      <c r="E396" t="s">
        <v>17</v>
      </c>
      <c r="H396" s="1"/>
    </row>
    <row r="397" spans="1:8" x14ac:dyDescent="0.3">
      <c r="A397" s="22">
        <v>45134</v>
      </c>
      <c r="B397" t="s">
        <v>159</v>
      </c>
      <c r="C397" s="23">
        <v>1411697.48</v>
      </c>
      <c r="D397" t="s">
        <v>16</v>
      </c>
      <c r="E397" t="s">
        <v>17</v>
      </c>
      <c r="H397" s="1"/>
    </row>
    <row r="398" spans="1:8" x14ac:dyDescent="0.3">
      <c r="A398" s="22">
        <v>45135</v>
      </c>
      <c r="B398" t="s">
        <v>160</v>
      </c>
      <c r="C398" s="23">
        <v>1151986.04</v>
      </c>
      <c r="D398" t="s">
        <v>16</v>
      </c>
      <c r="E398" t="s">
        <v>17</v>
      </c>
      <c r="H398" s="1"/>
    </row>
    <row r="399" spans="1:8" x14ac:dyDescent="0.3">
      <c r="A399" s="22">
        <v>45138</v>
      </c>
      <c r="B399" t="s">
        <v>296</v>
      </c>
      <c r="C399" s="23">
        <v>4600018.26</v>
      </c>
      <c r="D399" t="s">
        <v>16</v>
      </c>
      <c r="E399" t="s">
        <v>17</v>
      </c>
      <c r="H399" s="1"/>
    </row>
    <row r="400" spans="1:8" x14ac:dyDescent="0.3">
      <c r="A400" s="22">
        <v>45139</v>
      </c>
      <c r="B400" t="s">
        <v>162</v>
      </c>
      <c r="C400" s="23">
        <v>1781127.08</v>
      </c>
      <c r="D400" t="s">
        <v>16</v>
      </c>
      <c r="E400" t="s">
        <v>17</v>
      </c>
      <c r="H400" s="1"/>
    </row>
    <row r="401" spans="1:8" x14ac:dyDescent="0.3">
      <c r="A401" s="22">
        <v>45140</v>
      </c>
      <c r="B401" t="s">
        <v>163</v>
      </c>
      <c r="C401" s="23">
        <v>1391627.46</v>
      </c>
      <c r="D401" t="s">
        <v>16</v>
      </c>
      <c r="E401" t="s">
        <v>17</v>
      </c>
      <c r="H401" s="1"/>
    </row>
    <row r="402" spans="1:8" x14ac:dyDescent="0.3">
      <c r="A402" s="22">
        <v>45141</v>
      </c>
      <c r="B402" t="s">
        <v>164</v>
      </c>
      <c r="C402" s="23">
        <v>1832696.51</v>
      </c>
      <c r="D402" t="s">
        <v>16</v>
      </c>
      <c r="E402" t="s">
        <v>17</v>
      </c>
      <c r="H402" s="1"/>
    </row>
    <row r="403" spans="1:8" x14ac:dyDescent="0.3">
      <c r="A403" s="22">
        <v>45142</v>
      </c>
      <c r="B403" t="s">
        <v>165</v>
      </c>
      <c r="C403" s="23">
        <v>1825440.35</v>
      </c>
      <c r="D403" t="s">
        <v>16</v>
      </c>
      <c r="E403" t="s">
        <v>17</v>
      </c>
      <c r="H403" s="1"/>
    </row>
    <row r="404" spans="1:8" x14ac:dyDescent="0.3">
      <c r="A404" s="22">
        <v>45145</v>
      </c>
      <c r="B404" t="s">
        <v>297</v>
      </c>
      <c r="C404" s="23">
        <v>4098560.24</v>
      </c>
      <c r="D404" t="s">
        <v>16</v>
      </c>
      <c r="E404" t="s">
        <v>17</v>
      </c>
      <c r="H404" s="1"/>
    </row>
    <row r="405" spans="1:8" x14ac:dyDescent="0.3">
      <c r="A405" s="22">
        <v>45146</v>
      </c>
      <c r="B405" t="s">
        <v>167</v>
      </c>
      <c r="C405" s="23">
        <v>4200542.82</v>
      </c>
      <c r="D405" t="s">
        <v>16</v>
      </c>
      <c r="E405" t="s">
        <v>17</v>
      </c>
      <c r="H405" s="1"/>
    </row>
    <row r="406" spans="1:8" x14ac:dyDescent="0.3">
      <c r="A406" s="22">
        <v>45147</v>
      </c>
      <c r="B406" t="s">
        <v>168</v>
      </c>
      <c r="C406" s="23">
        <v>1355919.77</v>
      </c>
      <c r="D406" t="s">
        <v>16</v>
      </c>
      <c r="E406" t="s">
        <v>17</v>
      </c>
      <c r="H406" s="1"/>
    </row>
    <row r="407" spans="1:8" x14ac:dyDescent="0.3">
      <c r="A407" s="22">
        <v>45148</v>
      </c>
      <c r="B407" t="s">
        <v>169</v>
      </c>
      <c r="C407" s="23">
        <v>2982536.82</v>
      </c>
      <c r="D407" t="s">
        <v>16</v>
      </c>
      <c r="E407" t="s">
        <v>17</v>
      </c>
      <c r="H407" s="1"/>
    </row>
    <row r="408" spans="1:8" x14ac:dyDescent="0.3">
      <c r="A408" s="22">
        <v>45149</v>
      </c>
      <c r="B408" t="s">
        <v>170</v>
      </c>
      <c r="C408" s="23">
        <v>1559517.88</v>
      </c>
      <c r="D408" t="s">
        <v>16</v>
      </c>
      <c r="E408" t="s">
        <v>17</v>
      </c>
      <c r="H408" s="1"/>
    </row>
    <row r="409" spans="1:8" x14ac:dyDescent="0.3">
      <c r="A409" s="22">
        <v>45152</v>
      </c>
      <c r="B409" t="s">
        <v>298</v>
      </c>
      <c r="C409" s="23">
        <v>4651907.07</v>
      </c>
      <c r="D409" t="s">
        <v>16</v>
      </c>
      <c r="E409" t="s">
        <v>17</v>
      </c>
      <c r="H409" s="1"/>
    </row>
    <row r="410" spans="1:8" x14ac:dyDescent="0.3">
      <c r="A410" s="22">
        <v>45153</v>
      </c>
      <c r="B410" t="s">
        <v>172</v>
      </c>
      <c r="C410" s="23">
        <v>2873420.41</v>
      </c>
      <c r="D410" t="s">
        <v>16</v>
      </c>
      <c r="E410" t="s">
        <v>17</v>
      </c>
      <c r="H410" s="1"/>
    </row>
    <row r="411" spans="1:8" x14ac:dyDescent="0.3">
      <c r="A411" s="22">
        <v>45154</v>
      </c>
      <c r="B411" t="s">
        <v>173</v>
      </c>
      <c r="C411" s="23">
        <v>1879989.37</v>
      </c>
      <c r="D411" t="s">
        <v>16</v>
      </c>
      <c r="E411" t="s">
        <v>17</v>
      </c>
      <c r="H411" s="1"/>
    </row>
    <row r="412" spans="1:8" x14ac:dyDescent="0.3">
      <c r="A412" s="22">
        <v>45155</v>
      </c>
      <c r="B412" t="s">
        <v>174</v>
      </c>
      <c r="C412" s="23">
        <v>9864396.3100000005</v>
      </c>
      <c r="D412" t="s">
        <v>16</v>
      </c>
      <c r="E412" t="s">
        <v>17</v>
      </c>
      <c r="H412" s="1"/>
    </row>
    <row r="413" spans="1:8" x14ac:dyDescent="0.3">
      <c r="A413" s="22">
        <v>45156</v>
      </c>
      <c r="B413" t="s">
        <v>175</v>
      </c>
      <c r="C413" s="23">
        <v>2934703.13</v>
      </c>
      <c r="D413" t="s">
        <v>16</v>
      </c>
      <c r="E413" t="s">
        <v>17</v>
      </c>
      <c r="H413" s="1"/>
    </row>
    <row r="414" spans="1:8" x14ac:dyDescent="0.3">
      <c r="A414" s="22">
        <v>45159</v>
      </c>
      <c r="B414" t="s">
        <v>299</v>
      </c>
      <c r="C414" s="23">
        <v>4856910.4000000004</v>
      </c>
      <c r="D414" t="s">
        <v>16</v>
      </c>
      <c r="E414" t="s">
        <v>17</v>
      </c>
      <c r="H414" s="1"/>
    </row>
    <row r="415" spans="1:8" x14ac:dyDescent="0.3">
      <c r="A415" s="22">
        <v>45160</v>
      </c>
      <c r="B415" t="s">
        <v>177</v>
      </c>
      <c r="C415" s="23">
        <v>2443587.04</v>
      </c>
      <c r="D415" t="s">
        <v>16</v>
      </c>
      <c r="E415" t="s">
        <v>17</v>
      </c>
      <c r="H415" s="1"/>
    </row>
    <row r="416" spans="1:8" x14ac:dyDescent="0.3">
      <c r="A416" s="22">
        <v>45161</v>
      </c>
      <c r="B416" t="s">
        <v>178</v>
      </c>
      <c r="C416" s="23">
        <v>2915518.73</v>
      </c>
      <c r="D416" t="s">
        <v>16</v>
      </c>
      <c r="E416" t="s">
        <v>17</v>
      </c>
      <c r="H416" s="1"/>
    </row>
    <row r="417" spans="1:8" x14ac:dyDescent="0.3">
      <c r="A417" s="22">
        <v>45162</v>
      </c>
      <c r="B417" t="s">
        <v>179</v>
      </c>
      <c r="C417" s="23">
        <v>3304701.16</v>
      </c>
      <c r="D417" t="s">
        <v>16</v>
      </c>
      <c r="E417" t="s">
        <v>17</v>
      </c>
      <c r="H417" s="1"/>
    </row>
    <row r="418" spans="1:8" x14ac:dyDescent="0.3">
      <c r="A418" s="22">
        <v>45163</v>
      </c>
      <c r="B418" t="s">
        <v>180</v>
      </c>
      <c r="C418" s="23">
        <v>1723596.99</v>
      </c>
      <c r="D418" t="s">
        <v>16</v>
      </c>
      <c r="E418" t="s">
        <v>17</v>
      </c>
      <c r="H418" s="1"/>
    </row>
    <row r="419" spans="1:8" x14ac:dyDescent="0.3">
      <c r="A419" s="22">
        <v>45166</v>
      </c>
      <c r="B419" t="s">
        <v>300</v>
      </c>
      <c r="C419" s="23">
        <v>2976007.21</v>
      </c>
      <c r="D419" t="s">
        <v>16</v>
      </c>
      <c r="E419" t="s">
        <v>17</v>
      </c>
      <c r="H419" s="1"/>
    </row>
    <row r="420" spans="1:8" x14ac:dyDescent="0.3">
      <c r="A420" s="22">
        <v>45167</v>
      </c>
      <c r="B420" t="s">
        <v>182</v>
      </c>
      <c r="C420" s="23">
        <v>2426267.37</v>
      </c>
      <c r="D420" t="s">
        <v>16</v>
      </c>
      <c r="E420" t="s">
        <v>17</v>
      </c>
      <c r="H420" s="1"/>
    </row>
    <row r="421" spans="1:8" x14ac:dyDescent="0.3">
      <c r="A421" s="22">
        <v>45168</v>
      </c>
      <c r="B421" t="s">
        <v>183</v>
      </c>
      <c r="C421" s="23">
        <v>1398424.62</v>
      </c>
      <c r="D421" t="s">
        <v>16</v>
      </c>
      <c r="E421" t="s">
        <v>17</v>
      </c>
      <c r="H421" s="1"/>
    </row>
    <row r="422" spans="1:8" x14ac:dyDescent="0.3">
      <c r="A422" s="22">
        <v>45169</v>
      </c>
      <c r="B422" t="s">
        <v>184</v>
      </c>
      <c r="C422" s="23">
        <v>2930374.51</v>
      </c>
      <c r="D422" t="s">
        <v>16</v>
      </c>
      <c r="E422" t="s">
        <v>17</v>
      </c>
      <c r="H422" s="1"/>
    </row>
    <row r="423" spans="1:8" x14ac:dyDescent="0.3">
      <c r="A423" s="22">
        <v>45170</v>
      </c>
      <c r="B423" t="s">
        <v>185</v>
      </c>
      <c r="C423" s="23">
        <v>3643659.14</v>
      </c>
      <c r="D423" t="s">
        <v>16</v>
      </c>
      <c r="E423" t="s">
        <v>17</v>
      </c>
      <c r="H423" s="1"/>
    </row>
    <row r="424" spans="1:8" x14ac:dyDescent="0.3">
      <c r="A424" s="22">
        <v>45174</v>
      </c>
      <c r="B424" t="s">
        <v>301</v>
      </c>
      <c r="C424" s="23">
        <v>9299311.4700000007</v>
      </c>
      <c r="D424" t="s">
        <v>16</v>
      </c>
      <c r="E424" t="s">
        <v>17</v>
      </c>
      <c r="H424" s="1"/>
    </row>
    <row r="425" spans="1:8" x14ac:dyDescent="0.3">
      <c r="A425" s="22">
        <v>45175</v>
      </c>
      <c r="B425" t="s">
        <v>187</v>
      </c>
      <c r="C425" s="23">
        <v>2958895.34</v>
      </c>
      <c r="D425" t="s">
        <v>16</v>
      </c>
      <c r="E425" t="s">
        <v>17</v>
      </c>
      <c r="H425" s="1"/>
    </row>
    <row r="426" spans="1:8" x14ac:dyDescent="0.3">
      <c r="A426" s="22">
        <v>45176</v>
      </c>
      <c r="B426" t="s">
        <v>188</v>
      </c>
      <c r="C426" s="23">
        <v>2231066.94</v>
      </c>
      <c r="D426" t="s">
        <v>16</v>
      </c>
      <c r="E426" t="s">
        <v>17</v>
      </c>
      <c r="H426" s="1"/>
    </row>
    <row r="427" spans="1:8" x14ac:dyDescent="0.3">
      <c r="A427" s="22">
        <v>45177</v>
      </c>
      <c r="B427" t="s">
        <v>189</v>
      </c>
      <c r="C427" s="23">
        <v>1557115.26</v>
      </c>
      <c r="D427" t="s">
        <v>16</v>
      </c>
      <c r="E427" t="s">
        <v>17</v>
      </c>
      <c r="H427" s="1"/>
    </row>
    <row r="428" spans="1:8" x14ac:dyDescent="0.3">
      <c r="A428" s="22">
        <v>45180</v>
      </c>
      <c r="B428" t="s">
        <v>302</v>
      </c>
      <c r="C428" s="23">
        <v>4773225.6100000003</v>
      </c>
      <c r="D428" t="s">
        <v>16</v>
      </c>
      <c r="E428" t="s">
        <v>17</v>
      </c>
      <c r="H428" s="1"/>
    </row>
    <row r="429" spans="1:8" x14ac:dyDescent="0.3">
      <c r="A429" s="22">
        <v>45181</v>
      </c>
      <c r="B429" t="s">
        <v>191</v>
      </c>
      <c r="C429" s="23">
        <v>1927778.64</v>
      </c>
      <c r="D429" t="s">
        <v>16</v>
      </c>
      <c r="E429" t="s">
        <v>17</v>
      </c>
      <c r="H429" s="1"/>
    </row>
    <row r="430" spans="1:8" x14ac:dyDescent="0.3">
      <c r="A430" s="22">
        <v>45182</v>
      </c>
      <c r="B430" t="s">
        <v>192</v>
      </c>
      <c r="C430" s="23">
        <v>2271041.04</v>
      </c>
      <c r="D430" t="s">
        <v>16</v>
      </c>
      <c r="E430" t="s">
        <v>17</v>
      </c>
      <c r="H430" s="1"/>
    </row>
    <row r="431" spans="1:8" x14ac:dyDescent="0.3">
      <c r="A431" s="22">
        <v>45183</v>
      </c>
      <c r="B431" t="s">
        <v>193</v>
      </c>
      <c r="C431" s="23">
        <v>3707665.26</v>
      </c>
      <c r="D431" t="s">
        <v>16</v>
      </c>
      <c r="E431" t="s">
        <v>17</v>
      </c>
      <c r="H431" s="1"/>
    </row>
    <row r="432" spans="1:8" x14ac:dyDescent="0.3">
      <c r="A432" s="22">
        <v>45184</v>
      </c>
      <c r="B432" t="s">
        <v>194</v>
      </c>
      <c r="C432" s="23">
        <v>4601173.6100000003</v>
      </c>
      <c r="D432" t="s">
        <v>16</v>
      </c>
      <c r="E432" t="s">
        <v>17</v>
      </c>
      <c r="H432" s="1"/>
    </row>
    <row r="433" spans="1:8" x14ac:dyDescent="0.3">
      <c r="A433" s="22">
        <v>45187</v>
      </c>
      <c r="B433" t="s">
        <v>303</v>
      </c>
      <c r="C433" s="23">
        <v>4442121.92</v>
      </c>
      <c r="D433" t="s">
        <v>16</v>
      </c>
      <c r="E433" t="s">
        <v>17</v>
      </c>
      <c r="H433" s="1"/>
    </row>
    <row r="434" spans="1:8" x14ac:dyDescent="0.3">
      <c r="A434" s="22">
        <v>45188</v>
      </c>
      <c r="B434" t="s">
        <v>196</v>
      </c>
      <c r="C434" s="23">
        <v>640075.80000000005</v>
      </c>
      <c r="D434" t="s">
        <v>16</v>
      </c>
      <c r="E434" t="s">
        <v>17</v>
      </c>
      <c r="H434" s="1"/>
    </row>
    <row r="435" spans="1:8" x14ac:dyDescent="0.3">
      <c r="A435" s="22">
        <v>45189</v>
      </c>
      <c r="B435" t="s">
        <v>197</v>
      </c>
      <c r="C435" s="23">
        <v>1831623.42</v>
      </c>
      <c r="D435" t="s">
        <v>16</v>
      </c>
      <c r="E435" t="s">
        <v>17</v>
      </c>
      <c r="H435" s="1"/>
    </row>
    <row r="436" spans="1:8" x14ac:dyDescent="0.3">
      <c r="A436" s="22">
        <v>45190</v>
      </c>
      <c r="B436" t="s">
        <v>198</v>
      </c>
      <c r="C436" s="23">
        <v>2836517.99</v>
      </c>
      <c r="D436" t="s">
        <v>16</v>
      </c>
      <c r="E436" t="s">
        <v>17</v>
      </c>
      <c r="H436" s="1"/>
    </row>
    <row r="437" spans="1:8" x14ac:dyDescent="0.3">
      <c r="A437" s="22">
        <v>45191</v>
      </c>
      <c r="B437" t="s">
        <v>199</v>
      </c>
      <c r="C437" s="23">
        <v>1408704.25</v>
      </c>
      <c r="D437" t="s">
        <v>16</v>
      </c>
      <c r="E437" t="s">
        <v>17</v>
      </c>
      <c r="H437" s="1"/>
    </row>
    <row r="438" spans="1:8" x14ac:dyDescent="0.3">
      <c r="A438" s="22">
        <v>45194</v>
      </c>
      <c r="B438" t="s">
        <v>304</v>
      </c>
      <c r="C438" s="23">
        <v>16016187.77</v>
      </c>
      <c r="D438" t="s">
        <v>16</v>
      </c>
      <c r="E438" t="s">
        <v>17</v>
      </c>
      <c r="H438" s="1"/>
    </row>
    <row r="439" spans="1:8" x14ac:dyDescent="0.3">
      <c r="A439" s="22">
        <v>45195</v>
      </c>
      <c r="B439" t="s">
        <v>201</v>
      </c>
      <c r="C439" s="23">
        <v>1033431.52</v>
      </c>
      <c r="D439" t="s">
        <v>16</v>
      </c>
      <c r="E439" t="s">
        <v>17</v>
      </c>
      <c r="H439" s="1"/>
    </row>
    <row r="440" spans="1:8" x14ac:dyDescent="0.3">
      <c r="A440" s="22">
        <v>45196</v>
      </c>
      <c r="B440" t="s">
        <v>202</v>
      </c>
      <c r="C440" s="23">
        <v>1104616.27</v>
      </c>
      <c r="D440" t="s">
        <v>16</v>
      </c>
      <c r="E440" t="s">
        <v>17</v>
      </c>
      <c r="H440" s="1"/>
    </row>
    <row r="441" spans="1:8" x14ac:dyDescent="0.3">
      <c r="A441" s="22">
        <v>45197</v>
      </c>
      <c r="B441" t="s">
        <v>203</v>
      </c>
      <c r="C441" s="23">
        <v>3587410.51</v>
      </c>
      <c r="D441" t="s">
        <v>16</v>
      </c>
      <c r="E441" t="s">
        <v>17</v>
      </c>
      <c r="H441" s="1"/>
    </row>
    <row r="442" spans="1:8" x14ac:dyDescent="0.3">
      <c r="A442" s="22">
        <v>45198</v>
      </c>
      <c r="B442" t="s">
        <v>204</v>
      </c>
      <c r="C442" s="23">
        <v>2775582.77</v>
      </c>
      <c r="D442" t="s">
        <v>16</v>
      </c>
      <c r="E442" t="s">
        <v>17</v>
      </c>
      <c r="H442" s="1"/>
    </row>
    <row r="443" spans="1:8" x14ac:dyDescent="0.3">
      <c r="A443" s="22">
        <v>45201</v>
      </c>
      <c r="B443" t="s">
        <v>305</v>
      </c>
      <c r="C443" s="23">
        <v>3408279.87</v>
      </c>
      <c r="D443" t="s">
        <v>16</v>
      </c>
      <c r="E443" t="s">
        <v>17</v>
      </c>
      <c r="H443" s="1"/>
    </row>
    <row r="444" spans="1:8" x14ac:dyDescent="0.3">
      <c r="A444" s="22">
        <v>45202</v>
      </c>
      <c r="B444" t="s">
        <v>206</v>
      </c>
      <c r="C444" s="23">
        <v>1481315.25</v>
      </c>
      <c r="D444" t="s">
        <v>16</v>
      </c>
      <c r="E444" t="s">
        <v>17</v>
      </c>
      <c r="H444" s="1"/>
    </row>
    <row r="445" spans="1:8" x14ac:dyDescent="0.3">
      <c r="A445" s="22">
        <v>45203</v>
      </c>
      <c r="B445" t="s">
        <v>207</v>
      </c>
      <c r="C445" s="23">
        <v>1348731.99</v>
      </c>
      <c r="D445" t="s">
        <v>16</v>
      </c>
      <c r="E445" t="s">
        <v>17</v>
      </c>
      <c r="H445" s="1"/>
    </row>
    <row r="446" spans="1:8" x14ac:dyDescent="0.3">
      <c r="A446" s="22">
        <v>45204</v>
      </c>
      <c r="B446" t="s">
        <v>208</v>
      </c>
      <c r="C446" s="23">
        <v>6662200.0999999996</v>
      </c>
      <c r="D446" t="s">
        <v>16</v>
      </c>
      <c r="E446" t="s">
        <v>17</v>
      </c>
      <c r="H446" s="1"/>
    </row>
    <row r="447" spans="1:8" x14ac:dyDescent="0.3">
      <c r="A447" s="22">
        <v>45205</v>
      </c>
      <c r="B447" t="s">
        <v>209</v>
      </c>
      <c r="C447" s="23">
        <v>851249.46</v>
      </c>
      <c r="D447" t="s">
        <v>16</v>
      </c>
      <c r="E447" t="s">
        <v>17</v>
      </c>
      <c r="H447" s="1"/>
    </row>
    <row r="448" spans="1:8" x14ac:dyDescent="0.3">
      <c r="A448" s="22">
        <v>45209</v>
      </c>
      <c r="B448" t="s">
        <v>306</v>
      </c>
      <c r="C448" s="23">
        <v>7893123.6299999999</v>
      </c>
      <c r="D448" t="s">
        <v>16</v>
      </c>
      <c r="E448" t="s">
        <v>17</v>
      </c>
      <c r="H448" s="1"/>
    </row>
    <row r="449" spans="1:8" x14ac:dyDescent="0.3">
      <c r="A449" s="22">
        <v>45210</v>
      </c>
      <c r="B449" t="s">
        <v>211</v>
      </c>
      <c r="C449" s="23">
        <v>1922117.18</v>
      </c>
      <c r="D449" t="s">
        <v>16</v>
      </c>
      <c r="E449" t="s">
        <v>17</v>
      </c>
      <c r="H449" s="1"/>
    </row>
    <row r="450" spans="1:8" x14ac:dyDescent="0.3">
      <c r="A450" s="22">
        <v>45211</v>
      </c>
      <c r="B450" t="s">
        <v>212</v>
      </c>
      <c r="C450" s="23">
        <v>4024394.93</v>
      </c>
      <c r="D450" t="s">
        <v>16</v>
      </c>
      <c r="E450" t="s">
        <v>17</v>
      </c>
      <c r="H450" s="1"/>
    </row>
    <row r="451" spans="1:8" x14ac:dyDescent="0.3">
      <c r="A451" s="22">
        <v>45212</v>
      </c>
      <c r="B451" t="s">
        <v>213</v>
      </c>
      <c r="C451" s="23">
        <v>5594609.0999999996</v>
      </c>
      <c r="D451" t="s">
        <v>16</v>
      </c>
      <c r="E451" t="s">
        <v>17</v>
      </c>
      <c r="H451" s="1"/>
    </row>
    <row r="452" spans="1:8" x14ac:dyDescent="0.3">
      <c r="A452" s="22">
        <v>45215</v>
      </c>
      <c r="B452" t="s">
        <v>307</v>
      </c>
      <c r="C452" s="23">
        <v>7865564.5599999996</v>
      </c>
      <c r="D452" t="s">
        <v>16</v>
      </c>
      <c r="E452" t="s">
        <v>17</v>
      </c>
      <c r="H452" s="1"/>
    </row>
    <row r="453" spans="1:8" x14ac:dyDescent="0.3">
      <c r="A453" s="22">
        <v>45216</v>
      </c>
      <c r="B453" t="s">
        <v>215</v>
      </c>
      <c r="C453" s="23">
        <v>1741615.55</v>
      </c>
      <c r="D453" t="s">
        <v>16</v>
      </c>
      <c r="E453" t="s">
        <v>17</v>
      </c>
      <c r="H453" s="1"/>
    </row>
    <row r="454" spans="1:8" x14ac:dyDescent="0.3">
      <c r="A454" s="22">
        <v>45217</v>
      </c>
      <c r="B454" t="s">
        <v>216</v>
      </c>
      <c r="C454" s="23">
        <v>1688849.22</v>
      </c>
      <c r="D454" t="s">
        <v>16</v>
      </c>
      <c r="E454" t="s">
        <v>17</v>
      </c>
      <c r="H454" s="1"/>
    </row>
    <row r="455" spans="1:8" x14ac:dyDescent="0.3">
      <c r="A455" s="22">
        <v>45218</v>
      </c>
      <c r="B455" t="s">
        <v>217</v>
      </c>
      <c r="C455" s="23">
        <v>4795767.05</v>
      </c>
      <c r="D455" t="s">
        <v>16</v>
      </c>
      <c r="E455" t="s">
        <v>17</v>
      </c>
      <c r="H455" s="1"/>
    </row>
    <row r="456" spans="1:8" x14ac:dyDescent="0.3">
      <c r="A456" s="22">
        <v>45219</v>
      </c>
      <c r="B456" t="s">
        <v>218</v>
      </c>
      <c r="C456" s="23">
        <v>3420866.06</v>
      </c>
      <c r="D456" t="s">
        <v>16</v>
      </c>
      <c r="E456" t="s">
        <v>17</v>
      </c>
      <c r="H456" s="1"/>
    </row>
    <row r="457" spans="1:8" x14ac:dyDescent="0.3">
      <c r="A457" s="22">
        <v>45222</v>
      </c>
      <c r="B457" t="s">
        <v>308</v>
      </c>
      <c r="C457" s="23">
        <v>6660350.2999999998</v>
      </c>
      <c r="D457" t="s">
        <v>16</v>
      </c>
      <c r="E457" t="s">
        <v>17</v>
      </c>
      <c r="H457" s="1"/>
    </row>
    <row r="458" spans="1:8" x14ac:dyDescent="0.3">
      <c r="A458" s="22">
        <v>45223</v>
      </c>
      <c r="B458" t="s">
        <v>220</v>
      </c>
      <c r="C458" s="23">
        <v>1936520.45</v>
      </c>
      <c r="D458" t="s">
        <v>16</v>
      </c>
      <c r="E458" t="s">
        <v>17</v>
      </c>
      <c r="H458" s="1"/>
    </row>
    <row r="459" spans="1:8" x14ac:dyDescent="0.3">
      <c r="A459" s="22">
        <v>45224</v>
      </c>
      <c r="B459" t="s">
        <v>221</v>
      </c>
      <c r="C459" s="23">
        <v>1625643.39</v>
      </c>
      <c r="D459" t="s">
        <v>16</v>
      </c>
      <c r="E459" t="s">
        <v>17</v>
      </c>
      <c r="H459" s="1"/>
    </row>
    <row r="460" spans="1:8" x14ac:dyDescent="0.3">
      <c r="A460" s="22">
        <v>45225</v>
      </c>
      <c r="B460" t="s">
        <v>222</v>
      </c>
      <c r="C460" s="23">
        <v>2109880.2400000002</v>
      </c>
      <c r="D460" t="s">
        <v>16</v>
      </c>
      <c r="E460" t="s">
        <v>17</v>
      </c>
      <c r="H460" s="1"/>
    </row>
    <row r="461" spans="1:8" x14ac:dyDescent="0.3">
      <c r="A461" s="22">
        <v>45226</v>
      </c>
      <c r="B461" t="s">
        <v>223</v>
      </c>
      <c r="C461" s="23">
        <v>1816896.71</v>
      </c>
      <c r="D461" t="s">
        <v>16</v>
      </c>
      <c r="E461" t="s">
        <v>17</v>
      </c>
      <c r="H461" s="1"/>
    </row>
    <row r="462" spans="1:8" x14ac:dyDescent="0.3">
      <c r="A462" s="22">
        <v>45229</v>
      </c>
      <c r="B462" t="s">
        <v>309</v>
      </c>
      <c r="C462" s="23">
        <v>5388642.7999999998</v>
      </c>
      <c r="D462" t="s">
        <v>16</v>
      </c>
      <c r="E462" t="s">
        <v>17</v>
      </c>
      <c r="H462" s="1"/>
    </row>
    <row r="463" spans="1:8" x14ac:dyDescent="0.3">
      <c r="A463" s="22">
        <v>45230</v>
      </c>
      <c r="B463" t="s">
        <v>225</v>
      </c>
      <c r="C463" s="23">
        <v>1689842.09</v>
      </c>
      <c r="D463" t="s">
        <v>16</v>
      </c>
      <c r="E463" t="s">
        <v>17</v>
      </c>
      <c r="H463" s="1"/>
    </row>
    <row r="464" spans="1:8" x14ac:dyDescent="0.3">
      <c r="A464" s="22">
        <v>45231</v>
      </c>
      <c r="B464" t="s">
        <v>226</v>
      </c>
      <c r="C464" s="23">
        <v>3486803.53</v>
      </c>
      <c r="D464" t="s">
        <v>16</v>
      </c>
      <c r="E464" t="s">
        <v>17</v>
      </c>
      <c r="H464" s="1"/>
    </row>
    <row r="465" spans="1:8" x14ac:dyDescent="0.3">
      <c r="A465" s="22">
        <v>45232</v>
      </c>
      <c r="B465" t="s">
        <v>227</v>
      </c>
      <c r="C465" s="23">
        <v>3725137.51</v>
      </c>
      <c r="D465" t="s">
        <v>16</v>
      </c>
      <c r="E465" t="s">
        <v>17</v>
      </c>
      <c r="H465" s="1"/>
    </row>
    <row r="466" spans="1:8" x14ac:dyDescent="0.3">
      <c r="A466" s="22">
        <v>45233</v>
      </c>
      <c r="B466" t="s">
        <v>228</v>
      </c>
      <c r="C466" s="23">
        <v>2160875.19</v>
      </c>
      <c r="D466" t="s">
        <v>16</v>
      </c>
      <c r="E466" t="s">
        <v>17</v>
      </c>
      <c r="H466" s="1"/>
    </row>
    <row r="467" spans="1:8" x14ac:dyDescent="0.3">
      <c r="A467" s="22">
        <v>45236</v>
      </c>
      <c r="B467" t="s">
        <v>310</v>
      </c>
      <c r="C467" s="23">
        <v>6866954.9900000002</v>
      </c>
      <c r="D467" t="s">
        <v>16</v>
      </c>
      <c r="E467" t="s">
        <v>17</v>
      </c>
      <c r="H467" s="1"/>
    </row>
    <row r="468" spans="1:8" x14ac:dyDescent="0.3">
      <c r="A468" s="22">
        <v>45237</v>
      </c>
      <c r="B468" t="s">
        <v>230</v>
      </c>
      <c r="C468" s="23">
        <v>1376880.99</v>
      </c>
      <c r="D468" t="s">
        <v>16</v>
      </c>
      <c r="E468" t="s">
        <v>17</v>
      </c>
      <c r="H468" s="1"/>
    </row>
    <row r="469" spans="1:8" x14ac:dyDescent="0.3">
      <c r="A469" s="22">
        <v>45238</v>
      </c>
      <c r="B469" t="s">
        <v>231</v>
      </c>
      <c r="C469" s="23">
        <v>1470723.28</v>
      </c>
      <c r="D469" t="s">
        <v>16</v>
      </c>
      <c r="E469" t="s">
        <v>17</v>
      </c>
      <c r="H469" s="1"/>
    </row>
    <row r="470" spans="1:8" x14ac:dyDescent="0.3">
      <c r="A470" s="22">
        <v>45239</v>
      </c>
      <c r="B470" t="s">
        <v>232</v>
      </c>
      <c r="C470" s="23">
        <v>5534736.4900000002</v>
      </c>
      <c r="D470" t="s">
        <v>16</v>
      </c>
      <c r="E470" t="s">
        <v>17</v>
      </c>
      <c r="H470" s="1"/>
    </row>
    <row r="471" spans="1:8" x14ac:dyDescent="0.3">
      <c r="A471" s="22">
        <v>45240</v>
      </c>
      <c r="B471" t="s">
        <v>233</v>
      </c>
      <c r="C471" s="23">
        <v>481734.18</v>
      </c>
      <c r="D471" t="s">
        <v>16</v>
      </c>
      <c r="E471" t="s">
        <v>17</v>
      </c>
      <c r="H471" s="1"/>
    </row>
    <row r="472" spans="1:8" x14ac:dyDescent="0.3">
      <c r="A472" s="22">
        <v>45243</v>
      </c>
      <c r="B472" t="s">
        <v>311</v>
      </c>
      <c r="C472" s="23">
        <v>8704711.5</v>
      </c>
      <c r="D472" t="s">
        <v>16</v>
      </c>
      <c r="E472" t="s">
        <v>17</v>
      </c>
      <c r="H472" s="1"/>
    </row>
    <row r="473" spans="1:8" x14ac:dyDescent="0.3">
      <c r="A473" s="22">
        <v>45244</v>
      </c>
      <c r="B473" t="s">
        <v>234</v>
      </c>
      <c r="C473" s="23">
        <v>2597860.7999999998</v>
      </c>
      <c r="D473" t="s">
        <v>16</v>
      </c>
      <c r="E473" t="s">
        <v>17</v>
      </c>
      <c r="H473" s="1"/>
    </row>
    <row r="474" spans="1:8" x14ac:dyDescent="0.3">
      <c r="A474" s="22">
        <v>45245</v>
      </c>
      <c r="B474" t="s">
        <v>235</v>
      </c>
      <c r="C474" s="23">
        <v>3219399.18</v>
      </c>
      <c r="D474" t="s">
        <v>16</v>
      </c>
      <c r="E474" t="s">
        <v>17</v>
      </c>
      <c r="H474" s="1"/>
    </row>
    <row r="475" spans="1:8" x14ac:dyDescent="0.3">
      <c r="A475" s="22">
        <v>45246</v>
      </c>
      <c r="B475" t="s">
        <v>236</v>
      </c>
      <c r="C475" s="23">
        <v>3626353.43</v>
      </c>
      <c r="D475" t="s">
        <v>16</v>
      </c>
      <c r="E475" t="s">
        <v>17</v>
      </c>
      <c r="H475" s="1"/>
    </row>
    <row r="476" spans="1:8" x14ac:dyDescent="0.3">
      <c r="A476" s="22">
        <v>45247</v>
      </c>
      <c r="B476" t="s">
        <v>237</v>
      </c>
      <c r="C476" s="23">
        <v>3382713.65</v>
      </c>
      <c r="D476" t="s">
        <v>16</v>
      </c>
      <c r="E476" t="s">
        <v>17</v>
      </c>
      <c r="H476" s="1"/>
    </row>
    <row r="477" spans="1:8" x14ac:dyDescent="0.3">
      <c r="A477" s="22">
        <v>45250</v>
      </c>
      <c r="B477" t="s">
        <v>312</v>
      </c>
      <c r="C477" s="23">
        <v>4427791.5199999996</v>
      </c>
      <c r="D477" t="s">
        <v>16</v>
      </c>
      <c r="E477" t="s">
        <v>17</v>
      </c>
      <c r="H477" s="1"/>
    </row>
    <row r="478" spans="1:8" x14ac:dyDescent="0.3">
      <c r="A478" s="22">
        <v>45251</v>
      </c>
      <c r="B478" t="s">
        <v>239</v>
      </c>
      <c r="C478" s="23">
        <v>2971046.53</v>
      </c>
      <c r="D478" t="s">
        <v>16</v>
      </c>
      <c r="E478" t="s">
        <v>17</v>
      </c>
      <c r="H478" s="1"/>
    </row>
    <row r="479" spans="1:8" x14ac:dyDescent="0.3">
      <c r="A479" s="22">
        <v>45252</v>
      </c>
      <c r="B479" t="s">
        <v>240</v>
      </c>
      <c r="C479" s="23">
        <v>3543253.04</v>
      </c>
      <c r="D479" t="s">
        <v>16</v>
      </c>
      <c r="E479" t="s">
        <v>17</v>
      </c>
      <c r="H479" s="1"/>
    </row>
    <row r="480" spans="1:8" x14ac:dyDescent="0.3">
      <c r="A480" s="22">
        <v>45254</v>
      </c>
      <c r="B480" t="s">
        <v>313</v>
      </c>
      <c r="C480" s="23">
        <v>10392991.91</v>
      </c>
      <c r="D480" t="s">
        <v>16</v>
      </c>
      <c r="E480" t="s">
        <v>17</v>
      </c>
      <c r="H480" s="1"/>
    </row>
    <row r="481" spans="1:8" x14ac:dyDescent="0.3">
      <c r="A481" s="22">
        <v>45257</v>
      </c>
      <c r="B481" t="s">
        <v>314</v>
      </c>
      <c r="C481" s="23">
        <v>8831987.0500000007</v>
      </c>
      <c r="D481" t="s">
        <v>16</v>
      </c>
      <c r="E481" t="s">
        <v>17</v>
      </c>
      <c r="H481" s="1"/>
    </row>
    <row r="482" spans="1:8" x14ac:dyDescent="0.3">
      <c r="A482" s="22">
        <v>45258</v>
      </c>
      <c r="B482" t="s">
        <v>243</v>
      </c>
      <c r="C482" s="23">
        <v>2468676.4</v>
      </c>
      <c r="D482" t="s">
        <v>16</v>
      </c>
      <c r="E482" t="s">
        <v>17</v>
      </c>
      <c r="H482" s="1"/>
    </row>
    <row r="483" spans="1:8" x14ac:dyDescent="0.3">
      <c r="A483" s="22">
        <v>45259</v>
      </c>
      <c r="B483" t="s">
        <v>244</v>
      </c>
      <c r="C483" s="23">
        <v>3101799.19</v>
      </c>
      <c r="D483" t="s">
        <v>16</v>
      </c>
      <c r="E483" t="s">
        <v>17</v>
      </c>
      <c r="H483" s="1"/>
    </row>
    <row r="484" spans="1:8" x14ac:dyDescent="0.3">
      <c r="A484" s="22">
        <v>45260</v>
      </c>
      <c r="B484" t="s">
        <v>245</v>
      </c>
      <c r="C484" s="23">
        <v>3152074.84</v>
      </c>
      <c r="D484" t="s">
        <v>16</v>
      </c>
      <c r="E484" t="s">
        <v>17</v>
      </c>
      <c r="H484" s="1"/>
    </row>
    <row r="485" spans="1:8" x14ac:dyDescent="0.3">
      <c r="A485" s="22">
        <v>45261</v>
      </c>
      <c r="B485" t="s">
        <v>246</v>
      </c>
      <c r="C485" s="23">
        <v>2817232.31</v>
      </c>
      <c r="D485" t="s">
        <v>16</v>
      </c>
      <c r="E485" t="s">
        <v>17</v>
      </c>
      <c r="H485" s="1"/>
    </row>
    <row r="486" spans="1:8" x14ac:dyDescent="0.3">
      <c r="A486" s="22">
        <v>45264</v>
      </c>
      <c r="B486" t="s">
        <v>315</v>
      </c>
      <c r="C486" s="23">
        <v>3757965.4</v>
      </c>
      <c r="D486" t="s">
        <v>16</v>
      </c>
      <c r="E486" t="s">
        <v>17</v>
      </c>
      <c r="H486" s="1"/>
    </row>
    <row r="487" spans="1:8" x14ac:dyDescent="0.3">
      <c r="A487" s="22">
        <v>45265</v>
      </c>
      <c r="B487" t="s">
        <v>248</v>
      </c>
      <c r="C487" s="23">
        <v>4173263.98</v>
      </c>
      <c r="D487" t="s">
        <v>16</v>
      </c>
      <c r="E487" t="s">
        <v>17</v>
      </c>
      <c r="H487" s="1"/>
    </row>
    <row r="488" spans="1:8" x14ac:dyDescent="0.3">
      <c r="A488" s="22">
        <v>45266</v>
      </c>
      <c r="B488" t="s">
        <v>249</v>
      </c>
      <c r="C488" s="23">
        <v>573345.66</v>
      </c>
      <c r="D488" t="s">
        <v>16</v>
      </c>
      <c r="E488" t="s">
        <v>17</v>
      </c>
      <c r="H488" s="1"/>
    </row>
    <row r="489" spans="1:8" x14ac:dyDescent="0.3">
      <c r="A489" s="22">
        <v>45267</v>
      </c>
      <c r="B489" t="s">
        <v>250</v>
      </c>
      <c r="C489" s="23">
        <v>1798856.83</v>
      </c>
      <c r="D489" t="s">
        <v>16</v>
      </c>
      <c r="E489" t="s">
        <v>17</v>
      </c>
      <c r="H489" s="1"/>
    </row>
    <row r="490" spans="1:8" x14ac:dyDescent="0.3">
      <c r="A490" s="22">
        <v>45268</v>
      </c>
      <c r="B490" t="s">
        <v>251</v>
      </c>
      <c r="C490" s="23">
        <v>1993703.2</v>
      </c>
      <c r="D490" t="s">
        <v>16</v>
      </c>
      <c r="E490" t="s">
        <v>17</v>
      </c>
      <c r="H490" s="1"/>
    </row>
    <row r="491" spans="1:8" x14ac:dyDescent="0.3">
      <c r="A491" s="22">
        <v>45271</v>
      </c>
      <c r="B491" t="s">
        <v>316</v>
      </c>
      <c r="C491" s="23">
        <v>3185473.44</v>
      </c>
      <c r="D491" t="s">
        <v>16</v>
      </c>
      <c r="E491" t="s">
        <v>17</v>
      </c>
      <c r="H491" s="1"/>
    </row>
    <row r="492" spans="1:8" x14ac:dyDescent="0.3">
      <c r="A492" s="22">
        <v>45272</v>
      </c>
      <c r="B492" t="s">
        <v>253</v>
      </c>
      <c r="C492" s="23">
        <v>3032336.3</v>
      </c>
      <c r="D492" t="s">
        <v>16</v>
      </c>
      <c r="E492" t="s">
        <v>17</v>
      </c>
      <c r="H492" s="1"/>
    </row>
    <row r="493" spans="1:8" x14ac:dyDescent="0.3">
      <c r="A493" s="22">
        <v>45273</v>
      </c>
      <c r="B493" t="s">
        <v>254</v>
      </c>
      <c r="C493" s="23">
        <v>546161.62</v>
      </c>
      <c r="D493" t="s">
        <v>16</v>
      </c>
      <c r="E493" t="s">
        <v>17</v>
      </c>
      <c r="H493" s="1"/>
    </row>
    <row r="494" spans="1:8" x14ac:dyDescent="0.3">
      <c r="A494" s="22">
        <v>45274</v>
      </c>
      <c r="B494" t="s">
        <v>255</v>
      </c>
      <c r="C494" s="23">
        <v>1845308.49</v>
      </c>
      <c r="D494" t="s">
        <v>16</v>
      </c>
      <c r="E494" t="s">
        <v>17</v>
      </c>
      <c r="H494" s="1"/>
    </row>
    <row r="495" spans="1:8" x14ac:dyDescent="0.3">
      <c r="A495" s="22">
        <v>45275</v>
      </c>
      <c r="B495" t="s">
        <v>256</v>
      </c>
      <c r="C495" s="23">
        <v>4158616.94</v>
      </c>
      <c r="D495" t="s">
        <v>16</v>
      </c>
      <c r="E495" t="s">
        <v>17</v>
      </c>
      <c r="H495" s="1"/>
    </row>
    <row r="496" spans="1:8" x14ac:dyDescent="0.3">
      <c r="A496" s="22">
        <v>45278</v>
      </c>
      <c r="B496" t="s">
        <v>317</v>
      </c>
      <c r="C496" s="23">
        <v>6535376.5099999998</v>
      </c>
      <c r="D496" t="s">
        <v>16</v>
      </c>
      <c r="E496" t="s">
        <v>17</v>
      </c>
      <c r="H496" s="1"/>
    </row>
    <row r="497" spans="1:8" x14ac:dyDescent="0.3">
      <c r="A497" s="22">
        <v>45279</v>
      </c>
      <c r="B497" t="s">
        <v>258</v>
      </c>
      <c r="C497" s="23">
        <v>364828.91</v>
      </c>
      <c r="D497" t="s">
        <v>16</v>
      </c>
      <c r="E497" t="s">
        <v>17</v>
      </c>
      <c r="H497" s="1"/>
    </row>
    <row r="498" spans="1:8" x14ac:dyDescent="0.3">
      <c r="A498" s="22">
        <v>45280</v>
      </c>
      <c r="B498" t="s">
        <v>259</v>
      </c>
      <c r="C498" s="23">
        <v>765299.47</v>
      </c>
      <c r="D498" t="s">
        <v>16</v>
      </c>
      <c r="E498" t="s">
        <v>17</v>
      </c>
      <c r="H498" s="1"/>
    </row>
    <row r="499" spans="1:8" x14ac:dyDescent="0.3">
      <c r="A499" s="22">
        <v>45281</v>
      </c>
      <c r="B499" t="s">
        <v>260</v>
      </c>
      <c r="C499" s="23">
        <v>2290789.92</v>
      </c>
      <c r="D499" t="s">
        <v>16</v>
      </c>
      <c r="E499" t="s">
        <v>17</v>
      </c>
      <c r="H499" s="1"/>
    </row>
    <row r="500" spans="1:8" x14ac:dyDescent="0.3">
      <c r="A500" s="22">
        <v>45282</v>
      </c>
      <c r="B500" t="s">
        <v>261</v>
      </c>
      <c r="C500" s="23">
        <v>6641363.7999999998</v>
      </c>
      <c r="D500" t="s">
        <v>16</v>
      </c>
      <c r="E500" t="s">
        <v>17</v>
      </c>
      <c r="H500" s="1"/>
    </row>
    <row r="501" spans="1:8" x14ac:dyDescent="0.3">
      <c r="A501" s="22">
        <v>45286</v>
      </c>
      <c r="B501" t="s">
        <v>318</v>
      </c>
      <c r="C501" s="23">
        <v>5924856.4699999997</v>
      </c>
      <c r="D501" t="s">
        <v>16</v>
      </c>
      <c r="E501" t="s">
        <v>17</v>
      </c>
      <c r="H501" s="1"/>
    </row>
    <row r="502" spans="1:8" x14ac:dyDescent="0.3">
      <c r="A502" s="22">
        <v>45287</v>
      </c>
      <c r="B502" t="s">
        <v>263</v>
      </c>
      <c r="C502" s="23">
        <v>1560921.62</v>
      </c>
      <c r="D502" t="s">
        <v>16</v>
      </c>
      <c r="E502" t="s">
        <v>17</v>
      </c>
      <c r="H502" s="1"/>
    </row>
    <row r="503" spans="1:8" x14ac:dyDescent="0.3">
      <c r="A503" s="22">
        <v>45288</v>
      </c>
      <c r="B503" t="s">
        <v>264</v>
      </c>
      <c r="C503" s="23">
        <v>2041599.17</v>
      </c>
      <c r="D503" t="s">
        <v>16</v>
      </c>
      <c r="E503" t="s">
        <v>17</v>
      </c>
      <c r="H503" s="1"/>
    </row>
    <row r="504" spans="1:8" x14ac:dyDescent="0.3">
      <c r="A504" s="22">
        <v>45289</v>
      </c>
      <c r="B504" t="s">
        <v>265</v>
      </c>
      <c r="C504" s="23">
        <v>166600.97</v>
      </c>
      <c r="D504" t="s">
        <v>16</v>
      </c>
      <c r="E504" t="s">
        <v>17</v>
      </c>
    </row>
  </sheetData>
  <conditionalFormatting sqref="C191:C251">
    <cfRule type="duplicateValues" dxfId="2" priority="3"/>
  </conditionalFormatting>
  <conditionalFormatting sqref="C255:C442 C191:C251">
    <cfRule type="duplicateValues" dxfId="1" priority="1"/>
  </conditionalFormatting>
  <conditionalFormatting sqref="C255:C442">
    <cfRule type="duplicateValues" dxfId="0" priority="2"/>
  </conditionalFormatting>
  <pageMargins left="0.7" right="0.7" top="0.75" bottom="0.75" header="0.3" footer="0.3"/>
  <pageSetup scale="80" orientation="landscape" r:id="rId1"/>
  <headerFooter>
    <oddHeader>&amp;RTSL 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135E-CD8B-45E7-B540-B8004A8918AB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04"/>
  <sheetViews>
    <sheetView tabSelected="1" workbookViewId="0"/>
  </sheetViews>
  <sheetFormatPr defaultRowHeight="14.4" x14ac:dyDescent="0.3"/>
  <cols>
    <col min="1" max="1" width="9.6640625" customWidth="1"/>
    <col min="2" max="2" width="15.5546875" style="1" customWidth="1"/>
    <col min="3" max="3" width="17.88671875" customWidth="1"/>
    <col min="4" max="4" width="48.5546875" customWidth="1"/>
  </cols>
  <sheetData>
    <row r="1" spans="1:4" ht="24.9" customHeight="1" x14ac:dyDescent="0.3">
      <c r="A1" t="s">
        <v>11</v>
      </c>
      <c r="B1" s="1" t="s">
        <v>12</v>
      </c>
      <c r="C1" t="s">
        <v>13</v>
      </c>
      <c r="D1" t="s">
        <v>14</v>
      </c>
    </row>
    <row r="2" spans="1:4" x14ac:dyDescent="0.3">
      <c r="A2" t="s">
        <v>15</v>
      </c>
      <c r="B2" s="1">
        <v>3084044.81</v>
      </c>
      <c r="C2" t="s">
        <v>16</v>
      </c>
      <c r="D2" t="s">
        <v>17</v>
      </c>
    </row>
    <row r="3" spans="1:4" x14ac:dyDescent="0.3">
      <c r="A3" t="s">
        <v>18</v>
      </c>
      <c r="B3" s="1">
        <v>1119551.8500000001</v>
      </c>
      <c r="C3" t="s">
        <v>16</v>
      </c>
      <c r="D3" t="s">
        <v>17</v>
      </c>
    </row>
    <row r="4" spans="1:4" x14ac:dyDescent="0.3">
      <c r="A4" t="s">
        <v>19</v>
      </c>
      <c r="B4" s="1">
        <v>1711564.91</v>
      </c>
      <c r="C4" t="s">
        <v>16</v>
      </c>
      <c r="D4" t="s">
        <v>17</v>
      </c>
    </row>
    <row r="5" spans="1:4" x14ac:dyDescent="0.3">
      <c r="A5" t="s">
        <v>20</v>
      </c>
      <c r="B5" s="1">
        <v>2301713.42</v>
      </c>
      <c r="C5" t="s">
        <v>16</v>
      </c>
      <c r="D5" t="s">
        <v>17</v>
      </c>
    </row>
    <row r="6" spans="1:4" x14ac:dyDescent="0.3">
      <c r="A6" t="s">
        <v>21</v>
      </c>
      <c r="B6" s="1">
        <v>1643536.29</v>
      </c>
      <c r="C6" t="s">
        <v>16</v>
      </c>
      <c r="D6" t="s">
        <v>17</v>
      </c>
    </row>
    <row r="7" spans="1:4" x14ac:dyDescent="0.3">
      <c r="A7" t="s">
        <v>22</v>
      </c>
      <c r="B7" s="1">
        <v>3021590.65</v>
      </c>
      <c r="C7" t="s">
        <v>16</v>
      </c>
      <c r="D7" t="s">
        <v>17</v>
      </c>
    </row>
    <row r="8" spans="1:4" x14ac:dyDescent="0.3">
      <c r="A8" t="s">
        <v>23</v>
      </c>
      <c r="B8" s="1">
        <v>2149489.27</v>
      </c>
      <c r="C8" t="s">
        <v>16</v>
      </c>
      <c r="D8" t="s">
        <v>17</v>
      </c>
    </row>
    <row r="9" spans="1:4" x14ac:dyDescent="0.3">
      <c r="A9" t="s">
        <v>24</v>
      </c>
      <c r="B9" s="1">
        <v>632819.16</v>
      </c>
      <c r="C9" t="s">
        <v>16</v>
      </c>
      <c r="D9" t="s">
        <v>17</v>
      </c>
    </row>
    <row r="10" spans="1:4" x14ac:dyDescent="0.3">
      <c r="A10" t="s">
        <v>25</v>
      </c>
      <c r="B10" s="1">
        <v>1282917.42</v>
      </c>
      <c r="C10" t="s">
        <v>16</v>
      </c>
      <c r="D10" t="s">
        <v>17</v>
      </c>
    </row>
    <row r="11" spans="1:4" x14ac:dyDescent="0.3">
      <c r="A11" t="s">
        <v>26</v>
      </c>
      <c r="B11" s="1">
        <v>7161227.5099999998</v>
      </c>
      <c r="C11" t="s">
        <v>16</v>
      </c>
      <c r="D11" t="s">
        <v>17</v>
      </c>
    </row>
    <row r="12" spans="1:4" x14ac:dyDescent="0.3">
      <c r="A12" t="s">
        <v>27</v>
      </c>
      <c r="B12" s="1">
        <v>7127308.1500000004</v>
      </c>
      <c r="C12" t="s">
        <v>16</v>
      </c>
      <c r="D12" t="s">
        <v>17</v>
      </c>
    </row>
    <row r="13" spans="1:4" x14ac:dyDescent="0.3">
      <c r="A13" t="s">
        <v>28</v>
      </c>
      <c r="B13" s="1">
        <v>935320.27</v>
      </c>
      <c r="C13" t="s">
        <v>16</v>
      </c>
      <c r="D13" t="s">
        <v>17</v>
      </c>
    </row>
    <row r="14" spans="1:4" x14ac:dyDescent="0.3">
      <c r="A14" t="s">
        <v>29</v>
      </c>
      <c r="B14" s="1">
        <v>1679157.99</v>
      </c>
      <c r="C14" t="s">
        <v>16</v>
      </c>
      <c r="D14" t="s">
        <v>17</v>
      </c>
    </row>
    <row r="15" spans="1:4" x14ac:dyDescent="0.3">
      <c r="A15" t="s">
        <v>30</v>
      </c>
      <c r="B15" s="1">
        <v>1645803.5</v>
      </c>
      <c r="C15" t="s">
        <v>16</v>
      </c>
      <c r="D15" t="s">
        <v>17</v>
      </c>
    </row>
    <row r="16" spans="1:4" x14ac:dyDescent="0.3">
      <c r="A16" t="s">
        <v>31</v>
      </c>
      <c r="B16" s="1">
        <v>1272780.3400000001</v>
      </c>
      <c r="C16" t="s">
        <v>16</v>
      </c>
      <c r="D16" t="s">
        <v>17</v>
      </c>
    </row>
    <row r="17" spans="1:4" x14ac:dyDescent="0.3">
      <c r="A17" t="s">
        <v>32</v>
      </c>
      <c r="B17" s="1">
        <v>1733357.15</v>
      </c>
      <c r="C17" t="s">
        <v>16</v>
      </c>
      <c r="D17" t="s">
        <v>17</v>
      </c>
    </row>
    <row r="18" spans="1:4" x14ac:dyDescent="0.3">
      <c r="A18" t="s">
        <v>33</v>
      </c>
      <c r="B18" s="1">
        <v>796216.34</v>
      </c>
      <c r="C18" t="s">
        <v>16</v>
      </c>
      <c r="D18" t="s">
        <v>17</v>
      </c>
    </row>
    <row r="19" spans="1:4" x14ac:dyDescent="0.3">
      <c r="A19" t="s">
        <v>34</v>
      </c>
      <c r="B19" s="1">
        <v>491025.1</v>
      </c>
      <c r="C19" t="s">
        <v>16</v>
      </c>
      <c r="D19" t="s">
        <v>17</v>
      </c>
    </row>
    <row r="20" spans="1:4" x14ac:dyDescent="0.3">
      <c r="A20" t="s">
        <v>35</v>
      </c>
      <c r="B20" s="1">
        <v>20962</v>
      </c>
      <c r="C20" t="s">
        <v>16</v>
      </c>
      <c r="D20" t="s">
        <v>17</v>
      </c>
    </row>
    <row r="21" spans="1:4" x14ac:dyDescent="0.3">
      <c r="A21" t="s">
        <v>36</v>
      </c>
      <c r="B21" s="1">
        <v>3106798.4</v>
      </c>
      <c r="C21" t="s">
        <v>16</v>
      </c>
      <c r="D21" t="s">
        <v>17</v>
      </c>
    </row>
    <row r="22" spans="1:4" x14ac:dyDescent="0.3">
      <c r="A22" t="s">
        <v>37</v>
      </c>
      <c r="B22" s="1">
        <v>1953003.02</v>
      </c>
      <c r="C22" t="s">
        <v>16</v>
      </c>
      <c r="D22" t="s">
        <v>17</v>
      </c>
    </row>
    <row r="23" spans="1:4" x14ac:dyDescent="0.3">
      <c r="A23" t="s">
        <v>38</v>
      </c>
      <c r="B23" s="1">
        <v>2526864.34</v>
      </c>
      <c r="C23" t="s">
        <v>16</v>
      </c>
      <c r="D23" t="s">
        <v>17</v>
      </c>
    </row>
    <row r="24" spans="1:4" x14ac:dyDescent="0.3">
      <c r="A24" t="s">
        <v>39</v>
      </c>
      <c r="B24" s="1">
        <v>2731703.76</v>
      </c>
      <c r="C24" t="s">
        <v>16</v>
      </c>
      <c r="D24" t="s">
        <v>17</v>
      </c>
    </row>
    <row r="25" spans="1:4" x14ac:dyDescent="0.3">
      <c r="A25" t="s">
        <v>40</v>
      </c>
      <c r="B25" s="1">
        <v>483464.13</v>
      </c>
      <c r="C25" t="s">
        <v>16</v>
      </c>
      <c r="D25" t="s">
        <v>17</v>
      </c>
    </row>
    <row r="26" spans="1:4" x14ac:dyDescent="0.3">
      <c r="A26" t="s">
        <v>41</v>
      </c>
      <c r="B26" s="1">
        <v>3905208.8</v>
      </c>
      <c r="C26" t="s">
        <v>16</v>
      </c>
      <c r="D26" t="s">
        <v>17</v>
      </c>
    </row>
    <row r="27" spans="1:4" x14ac:dyDescent="0.3">
      <c r="A27" t="s">
        <v>42</v>
      </c>
      <c r="B27" s="1">
        <v>2805758.37</v>
      </c>
      <c r="C27" t="s">
        <v>16</v>
      </c>
      <c r="D27" t="s">
        <v>17</v>
      </c>
    </row>
    <row r="28" spans="1:4" x14ac:dyDescent="0.3">
      <c r="A28" t="s">
        <v>43</v>
      </c>
      <c r="B28" s="1">
        <v>1611075.76</v>
      </c>
      <c r="C28" t="s">
        <v>16</v>
      </c>
      <c r="D28" t="s">
        <v>17</v>
      </c>
    </row>
    <row r="29" spans="1:4" x14ac:dyDescent="0.3">
      <c r="A29" t="s">
        <v>44</v>
      </c>
      <c r="B29" s="1">
        <v>2900609.3</v>
      </c>
      <c r="C29" t="s">
        <v>16</v>
      </c>
      <c r="D29" t="s">
        <v>17</v>
      </c>
    </row>
    <row r="30" spans="1:4" x14ac:dyDescent="0.3">
      <c r="A30" t="s">
        <v>45</v>
      </c>
      <c r="B30" s="1">
        <v>2113022.25</v>
      </c>
      <c r="C30" t="s">
        <v>16</v>
      </c>
      <c r="D30" t="s">
        <v>17</v>
      </c>
    </row>
    <row r="31" spans="1:4" x14ac:dyDescent="0.3">
      <c r="A31" t="s">
        <v>46</v>
      </c>
      <c r="B31" s="1">
        <v>4332305.03</v>
      </c>
      <c r="C31" t="s">
        <v>16</v>
      </c>
      <c r="D31" t="s">
        <v>17</v>
      </c>
    </row>
    <row r="32" spans="1:4" x14ac:dyDescent="0.3">
      <c r="A32" t="s">
        <v>47</v>
      </c>
      <c r="B32" s="1">
        <v>2506444.2000000002</v>
      </c>
      <c r="C32" t="s">
        <v>16</v>
      </c>
      <c r="D32" t="s">
        <v>17</v>
      </c>
    </row>
    <row r="33" spans="1:4" x14ac:dyDescent="0.3">
      <c r="A33" t="s">
        <v>48</v>
      </c>
      <c r="B33" s="1">
        <v>1663614.6</v>
      </c>
      <c r="C33" t="s">
        <v>16</v>
      </c>
      <c r="D33" t="s">
        <v>17</v>
      </c>
    </row>
    <row r="34" spans="1:4" x14ac:dyDescent="0.3">
      <c r="A34" t="s">
        <v>49</v>
      </c>
      <c r="B34" s="1">
        <v>3437775.43</v>
      </c>
      <c r="C34" t="s">
        <v>16</v>
      </c>
      <c r="D34" t="s">
        <v>17</v>
      </c>
    </row>
    <row r="35" spans="1:4" x14ac:dyDescent="0.3">
      <c r="A35" t="s">
        <v>50</v>
      </c>
      <c r="B35" s="1">
        <v>2901830.16</v>
      </c>
      <c r="C35" t="s">
        <v>16</v>
      </c>
      <c r="D35" t="s">
        <v>17</v>
      </c>
    </row>
    <row r="36" spans="1:4" x14ac:dyDescent="0.3">
      <c r="A36" t="s">
        <v>51</v>
      </c>
      <c r="B36" s="1">
        <v>3130742.47</v>
      </c>
      <c r="C36" t="s">
        <v>16</v>
      </c>
      <c r="D36" t="s">
        <v>17</v>
      </c>
    </row>
    <row r="37" spans="1:4" x14ac:dyDescent="0.3">
      <c r="A37" t="s">
        <v>52</v>
      </c>
      <c r="B37" s="1">
        <v>1986903.05</v>
      </c>
      <c r="C37" t="s">
        <v>16</v>
      </c>
      <c r="D37" t="s">
        <v>17</v>
      </c>
    </row>
    <row r="38" spans="1:4" x14ac:dyDescent="0.3">
      <c r="A38" t="s">
        <v>53</v>
      </c>
      <c r="B38" s="1">
        <v>2403534.6800000002</v>
      </c>
      <c r="C38" t="s">
        <v>16</v>
      </c>
      <c r="D38" t="s">
        <v>17</v>
      </c>
    </row>
    <row r="39" spans="1:4" x14ac:dyDescent="0.3">
      <c r="A39" t="s">
        <v>54</v>
      </c>
      <c r="B39" s="1">
        <v>1510463.7</v>
      </c>
      <c r="C39" t="s">
        <v>16</v>
      </c>
      <c r="D39" t="s">
        <v>17</v>
      </c>
    </row>
    <row r="40" spans="1:4" x14ac:dyDescent="0.3">
      <c r="A40" t="s">
        <v>55</v>
      </c>
      <c r="B40" s="1">
        <v>2989490.76</v>
      </c>
      <c r="C40" t="s">
        <v>16</v>
      </c>
      <c r="D40" t="s">
        <v>17</v>
      </c>
    </row>
    <row r="41" spans="1:4" x14ac:dyDescent="0.3">
      <c r="A41" t="s">
        <v>56</v>
      </c>
      <c r="B41" s="1">
        <v>2151214.79</v>
      </c>
      <c r="C41" t="s">
        <v>16</v>
      </c>
      <c r="D41" t="s">
        <v>17</v>
      </c>
    </row>
    <row r="42" spans="1:4" x14ac:dyDescent="0.3">
      <c r="A42" t="s">
        <v>57</v>
      </c>
      <c r="B42" s="1">
        <v>2999707.94</v>
      </c>
      <c r="C42" t="s">
        <v>16</v>
      </c>
      <c r="D42" t="s">
        <v>17</v>
      </c>
    </row>
    <row r="43" spans="1:4" x14ac:dyDescent="0.3">
      <c r="A43" t="s">
        <v>58</v>
      </c>
      <c r="B43" s="1">
        <v>2560527.7400000002</v>
      </c>
      <c r="C43" t="s">
        <v>16</v>
      </c>
      <c r="D43" t="s">
        <v>17</v>
      </c>
    </row>
    <row r="44" spans="1:4" x14ac:dyDescent="0.3">
      <c r="A44" t="s">
        <v>59</v>
      </c>
      <c r="B44" s="1">
        <v>1661027.1</v>
      </c>
      <c r="C44" t="s">
        <v>16</v>
      </c>
      <c r="D44" t="s">
        <v>17</v>
      </c>
    </row>
    <row r="45" spans="1:4" x14ac:dyDescent="0.3">
      <c r="A45" t="s">
        <v>60</v>
      </c>
      <c r="B45" s="1">
        <v>6101043.0700000003</v>
      </c>
      <c r="C45" t="s">
        <v>16</v>
      </c>
      <c r="D45" t="s">
        <v>17</v>
      </c>
    </row>
    <row r="46" spans="1:4" x14ac:dyDescent="0.3">
      <c r="A46" t="s">
        <v>61</v>
      </c>
      <c r="B46" s="1">
        <v>2898932.58</v>
      </c>
      <c r="C46" t="s">
        <v>16</v>
      </c>
      <c r="D46" t="s">
        <v>17</v>
      </c>
    </row>
    <row r="47" spans="1:4" x14ac:dyDescent="0.3">
      <c r="A47" t="s">
        <v>62</v>
      </c>
      <c r="B47" s="1">
        <v>2002821.19</v>
      </c>
      <c r="C47" t="s">
        <v>16</v>
      </c>
      <c r="D47" t="s">
        <v>17</v>
      </c>
    </row>
    <row r="48" spans="1:4" x14ac:dyDescent="0.3">
      <c r="A48" t="s">
        <v>63</v>
      </c>
      <c r="B48" s="1">
        <v>2891476.43</v>
      </c>
      <c r="C48" t="s">
        <v>16</v>
      </c>
      <c r="D48" t="s">
        <v>17</v>
      </c>
    </row>
    <row r="49" spans="1:4" x14ac:dyDescent="0.3">
      <c r="A49" t="s">
        <v>64</v>
      </c>
      <c r="B49" s="1">
        <v>1448645.94</v>
      </c>
      <c r="C49" t="s">
        <v>16</v>
      </c>
      <c r="D49" t="s">
        <v>17</v>
      </c>
    </row>
    <row r="50" spans="1:4" x14ac:dyDescent="0.3">
      <c r="A50" t="s">
        <v>65</v>
      </c>
      <c r="B50" s="1">
        <v>4510827.78</v>
      </c>
      <c r="C50" t="s">
        <v>16</v>
      </c>
      <c r="D50" t="s">
        <v>17</v>
      </c>
    </row>
    <row r="51" spans="1:4" x14ac:dyDescent="0.3">
      <c r="A51" t="s">
        <v>66</v>
      </c>
      <c r="B51" s="1">
        <v>2594160.41</v>
      </c>
      <c r="C51" t="s">
        <v>16</v>
      </c>
      <c r="D51" t="s">
        <v>17</v>
      </c>
    </row>
    <row r="52" spans="1:4" x14ac:dyDescent="0.3">
      <c r="A52" t="s">
        <v>67</v>
      </c>
      <c r="B52" s="1">
        <v>2259391.14</v>
      </c>
      <c r="C52" t="s">
        <v>16</v>
      </c>
      <c r="D52" t="s">
        <v>17</v>
      </c>
    </row>
    <row r="53" spans="1:4" x14ac:dyDescent="0.3">
      <c r="A53" t="s">
        <v>68</v>
      </c>
      <c r="B53" s="1">
        <v>2415922.5299999998</v>
      </c>
      <c r="C53" t="s">
        <v>16</v>
      </c>
      <c r="D53" t="s">
        <v>17</v>
      </c>
    </row>
    <row r="54" spans="1:4" x14ac:dyDescent="0.3">
      <c r="A54" t="s">
        <v>69</v>
      </c>
      <c r="B54" s="1">
        <v>2518665.46</v>
      </c>
      <c r="C54" t="s">
        <v>16</v>
      </c>
      <c r="D54" t="s">
        <v>17</v>
      </c>
    </row>
    <row r="55" spans="1:4" x14ac:dyDescent="0.3">
      <c r="A55" t="s">
        <v>70</v>
      </c>
      <c r="B55" s="1">
        <v>3963270.06</v>
      </c>
      <c r="C55" t="s">
        <v>16</v>
      </c>
      <c r="D55" t="s">
        <v>17</v>
      </c>
    </row>
    <row r="56" spans="1:4" x14ac:dyDescent="0.3">
      <c r="A56" t="s">
        <v>71</v>
      </c>
      <c r="B56" s="1">
        <v>3283715.16</v>
      </c>
      <c r="C56" t="s">
        <v>16</v>
      </c>
      <c r="D56" t="s">
        <v>17</v>
      </c>
    </row>
    <row r="57" spans="1:4" x14ac:dyDescent="0.3">
      <c r="A57" t="s">
        <v>72</v>
      </c>
      <c r="B57" s="1">
        <v>1628803.81</v>
      </c>
      <c r="C57" t="s">
        <v>16</v>
      </c>
      <c r="D57" t="s">
        <v>17</v>
      </c>
    </row>
    <row r="58" spans="1:4" x14ac:dyDescent="0.3">
      <c r="A58" t="s">
        <v>73</v>
      </c>
      <c r="B58" s="1">
        <v>2547792.06</v>
      </c>
      <c r="C58" t="s">
        <v>16</v>
      </c>
      <c r="D58" t="s">
        <v>17</v>
      </c>
    </row>
    <row r="59" spans="1:4" x14ac:dyDescent="0.3">
      <c r="A59" t="s">
        <v>74</v>
      </c>
      <c r="B59" s="1">
        <v>2406328.62</v>
      </c>
      <c r="C59" t="s">
        <v>16</v>
      </c>
      <c r="D59" t="s">
        <v>17</v>
      </c>
    </row>
    <row r="60" spans="1:4" x14ac:dyDescent="0.3">
      <c r="A60" t="s">
        <v>75</v>
      </c>
      <c r="B60" s="1">
        <v>3735769.71</v>
      </c>
      <c r="C60" t="s">
        <v>16</v>
      </c>
      <c r="D60" t="s">
        <v>17</v>
      </c>
    </row>
    <row r="61" spans="1:4" x14ac:dyDescent="0.3">
      <c r="A61" t="s">
        <v>76</v>
      </c>
      <c r="B61" s="1">
        <v>1707809.65</v>
      </c>
      <c r="C61" t="s">
        <v>16</v>
      </c>
      <c r="D61" t="s">
        <v>17</v>
      </c>
    </row>
    <row r="62" spans="1:4" x14ac:dyDescent="0.3">
      <c r="A62" t="s">
        <v>77</v>
      </c>
      <c r="B62" s="1">
        <v>2637250.79</v>
      </c>
      <c r="C62" t="s">
        <v>16</v>
      </c>
      <c r="D62" t="s">
        <v>17</v>
      </c>
    </row>
    <row r="63" spans="1:4" x14ac:dyDescent="0.3">
      <c r="A63" t="s">
        <v>78</v>
      </c>
      <c r="B63" s="1">
        <v>2349906.4700000002</v>
      </c>
      <c r="C63" t="s">
        <v>16</v>
      </c>
      <c r="D63" t="s">
        <v>17</v>
      </c>
    </row>
    <row r="64" spans="1:4" x14ac:dyDescent="0.3">
      <c r="A64" t="s">
        <v>79</v>
      </c>
      <c r="B64" s="1">
        <v>3170189.73</v>
      </c>
      <c r="C64" t="s">
        <v>16</v>
      </c>
      <c r="D64" t="s">
        <v>17</v>
      </c>
    </row>
    <row r="65" spans="1:4" x14ac:dyDescent="0.3">
      <c r="A65" t="s">
        <v>80</v>
      </c>
      <c r="B65" s="1">
        <v>2993373.97</v>
      </c>
      <c r="C65" t="s">
        <v>16</v>
      </c>
      <c r="D65" t="s">
        <v>17</v>
      </c>
    </row>
    <row r="66" spans="1:4" x14ac:dyDescent="0.3">
      <c r="A66" t="s">
        <v>81</v>
      </c>
      <c r="B66" s="1">
        <v>4320463.53</v>
      </c>
      <c r="C66" t="s">
        <v>16</v>
      </c>
      <c r="D66" t="s">
        <v>17</v>
      </c>
    </row>
    <row r="67" spans="1:4" x14ac:dyDescent="0.3">
      <c r="A67" t="s">
        <v>82</v>
      </c>
      <c r="B67" s="1">
        <v>2094780.15</v>
      </c>
      <c r="C67" t="s">
        <v>16</v>
      </c>
      <c r="D67" t="s">
        <v>17</v>
      </c>
    </row>
    <row r="68" spans="1:4" x14ac:dyDescent="0.3">
      <c r="A68" t="s">
        <v>83</v>
      </c>
      <c r="B68" s="1">
        <v>2116895.96</v>
      </c>
      <c r="C68" t="s">
        <v>16</v>
      </c>
      <c r="D68" t="s">
        <v>17</v>
      </c>
    </row>
    <row r="69" spans="1:4" x14ac:dyDescent="0.3">
      <c r="A69" t="s">
        <v>84</v>
      </c>
      <c r="B69" s="1">
        <v>1453942.43</v>
      </c>
      <c r="C69" t="s">
        <v>16</v>
      </c>
      <c r="D69" t="s">
        <v>17</v>
      </c>
    </row>
    <row r="70" spans="1:4" x14ac:dyDescent="0.3">
      <c r="A70" t="s">
        <v>85</v>
      </c>
      <c r="B70" s="1">
        <v>3404651.3</v>
      </c>
      <c r="C70" t="s">
        <v>16</v>
      </c>
      <c r="D70" t="s">
        <v>17</v>
      </c>
    </row>
    <row r="71" spans="1:4" x14ac:dyDescent="0.3">
      <c r="A71" t="s">
        <v>86</v>
      </c>
      <c r="B71" s="1">
        <v>2111583.14</v>
      </c>
      <c r="C71" t="s">
        <v>16</v>
      </c>
      <c r="D71" t="s">
        <v>17</v>
      </c>
    </row>
    <row r="72" spans="1:4" x14ac:dyDescent="0.3">
      <c r="A72" t="s">
        <v>87</v>
      </c>
      <c r="B72" s="1">
        <v>1922106.18</v>
      </c>
      <c r="C72" t="s">
        <v>16</v>
      </c>
      <c r="D72" t="s">
        <v>17</v>
      </c>
    </row>
    <row r="73" spans="1:4" x14ac:dyDescent="0.3">
      <c r="A73" t="s">
        <v>88</v>
      </c>
      <c r="B73" s="1">
        <v>6750745.9400000004</v>
      </c>
      <c r="C73" t="s">
        <v>16</v>
      </c>
      <c r="D73" t="s">
        <v>17</v>
      </c>
    </row>
    <row r="74" spans="1:4" x14ac:dyDescent="0.3">
      <c r="A74" t="s">
        <v>89</v>
      </c>
      <c r="B74" s="1">
        <v>2384180.36</v>
      </c>
      <c r="C74" t="s">
        <v>16</v>
      </c>
      <c r="D74" t="s">
        <v>17</v>
      </c>
    </row>
    <row r="75" spans="1:4" x14ac:dyDescent="0.3">
      <c r="A75" t="s">
        <v>90</v>
      </c>
      <c r="B75" s="1">
        <v>3449726.35</v>
      </c>
      <c r="C75" t="s">
        <v>16</v>
      </c>
      <c r="D75" t="s">
        <v>17</v>
      </c>
    </row>
    <row r="76" spans="1:4" x14ac:dyDescent="0.3">
      <c r="A76" t="s">
        <v>91</v>
      </c>
      <c r="B76" s="1">
        <v>1966896.76</v>
      </c>
      <c r="C76" t="s">
        <v>16</v>
      </c>
      <c r="D76" t="s">
        <v>17</v>
      </c>
    </row>
    <row r="77" spans="1:4" x14ac:dyDescent="0.3">
      <c r="A77" t="s">
        <v>92</v>
      </c>
      <c r="B77" s="1">
        <v>1432442.36</v>
      </c>
      <c r="C77" t="s">
        <v>16</v>
      </c>
      <c r="D77" t="s">
        <v>17</v>
      </c>
    </row>
    <row r="78" spans="1:4" x14ac:dyDescent="0.3">
      <c r="A78" t="s">
        <v>93</v>
      </c>
      <c r="B78" s="1">
        <v>3617958.31</v>
      </c>
      <c r="C78" t="s">
        <v>16</v>
      </c>
      <c r="D78" t="s">
        <v>17</v>
      </c>
    </row>
    <row r="79" spans="1:4" x14ac:dyDescent="0.3">
      <c r="A79" t="s">
        <v>94</v>
      </c>
      <c r="B79" s="1">
        <v>1754842.79</v>
      </c>
      <c r="C79" t="s">
        <v>16</v>
      </c>
      <c r="D79" t="s">
        <v>17</v>
      </c>
    </row>
    <row r="80" spans="1:4" x14ac:dyDescent="0.3">
      <c r="A80" t="s">
        <v>95</v>
      </c>
      <c r="B80" s="1">
        <v>5757772.0800000001</v>
      </c>
      <c r="C80" t="s">
        <v>16</v>
      </c>
      <c r="D80" t="s">
        <v>17</v>
      </c>
    </row>
    <row r="81" spans="1:4" x14ac:dyDescent="0.3">
      <c r="A81" t="s">
        <v>96</v>
      </c>
      <c r="B81" s="1">
        <v>3005115.22</v>
      </c>
      <c r="C81" t="s">
        <v>16</v>
      </c>
      <c r="D81" t="s">
        <v>17</v>
      </c>
    </row>
    <row r="82" spans="1:4" x14ac:dyDescent="0.3">
      <c r="A82" t="s">
        <v>97</v>
      </c>
      <c r="B82" s="1">
        <v>743762.55</v>
      </c>
      <c r="C82" t="s">
        <v>16</v>
      </c>
      <c r="D82" t="s">
        <v>17</v>
      </c>
    </row>
    <row r="83" spans="1:4" x14ac:dyDescent="0.3">
      <c r="A83" t="s">
        <v>98</v>
      </c>
      <c r="B83" s="1">
        <v>2578197.96</v>
      </c>
      <c r="C83" t="s">
        <v>16</v>
      </c>
      <c r="D83" t="s">
        <v>17</v>
      </c>
    </row>
    <row r="84" spans="1:4" x14ac:dyDescent="0.3">
      <c r="A84" t="s">
        <v>99</v>
      </c>
      <c r="B84" s="1">
        <v>1488876.94</v>
      </c>
      <c r="C84" t="s">
        <v>16</v>
      </c>
      <c r="D84" t="s">
        <v>17</v>
      </c>
    </row>
    <row r="85" spans="1:4" x14ac:dyDescent="0.3">
      <c r="A85" t="s">
        <v>100</v>
      </c>
      <c r="B85" s="1">
        <v>3104431.74</v>
      </c>
      <c r="C85" t="s">
        <v>16</v>
      </c>
      <c r="D85" t="s">
        <v>17</v>
      </c>
    </row>
    <row r="86" spans="1:4" x14ac:dyDescent="0.3">
      <c r="A86" t="s">
        <v>101</v>
      </c>
      <c r="B86" s="1">
        <v>2100084.4900000002</v>
      </c>
      <c r="C86" t="s">
        <v>16</v>
      </c>
      <c r="D86" t="s">
        <v>17</v>
      </c>
    </row>
    <row r="87" spans="1:4" x14ac:dyDescent="0.3">
      <c r="A87" t="s">
        <v>102</v>
      </c>
      <c r="B87" s="1">
        <v>1841190.55</v>
      </c>
      <c r="C87" t="s">
        <v>16</v>
      </c>
      <c r="D87" t="s">
        <v>17</v>
      </c>
    </row>
    <row r="88" spans="1:4" x14ac:dyDescent="0.3">
      <c r="A88" t="s">
        <v>103</v>
      </c>
      <c r="B88" s="1">
        <v>1928567.5</v>
      </c>
      <c r="C88" t="s">
        <v>16</v>
      </c>
      <c r="D88" t="s">
        <v>17</v>
      </c>
    </row>
    <row r="89" spans="1:4" x14ac:dyDescent="0.3">
      <c r="A89" t="s">
        <v>104</v>
      </c>
      <c r="B89" s="1">
        <v>1535794.57</v>
      </c>
      <c r="C89" t="s">
        <v>16</v>
      </c>
      <c r="D89" t="s">
        <v>17</v>
      </c>
    </row>
    <row r="90" spans="1:4" x14ac:dyDescent="0.3">
      <c r="A90" t="s">
        <v>105</v>
      </c>
      <c r="B90" s="1">
        <v>4114842.83</v>
      </c>
      <c r="C90" t="s">
        <v>16</v>
      </c>
      <c r="D90" t="s">
        <v>17</v>
      </c>
    </row>
    <row r="91" spans="1:4" x14ac:dyDescent="0.3">
      <c r="A91" t="s">
        <v>106</v>
      </c>
      <c r="B91" s="1">
        <v>3020968.41</v>
      </c>
      <c r="C91" t="s">
        <v>16</v>
      </c>
      <c r="D91" t="s">
        <v>17</v>
      </c>
    </row>
    <row r="92" spans="1:4" x14ac:dyDescent="0.3">
      <c r="A92" t="s">
        <v>107</v>
      </c>
      <c r="B92" s="1">
        <v>2219718.4500000002</v>
      </c>
      <c r="C92" t="s">
        <v>16</v>
      </c>
      <c r="D92" t="s">
        <v>17</v>
      </c>
    </row>
    <row r="93" spans="1:4" x14ac:dyDescent="0.3">
      <c r="A93" t="s">
        <v>108</v>
      </c>
      <c r="B93" s="1">
        <v>2661755.34</v>
      </c>
      <c r="C93" t="s">
        <v>16</v>
      </c>
      <c r="D93" t="s">
        <v>17</v>
      </c>
    </row>
    <row r="94" spans="1:4" x14ac:dyDescent="0.3">
      <c r="A94" t="s">
        <v>109</v>
      </c>
      <c r="B94" s="1">
        <v>1963679.05</v>
      </c>
      <c r="C94" t="s">
        <v>16</v>
      </c>
      <c r="D94" t="s">
        <v>17</v>
      </c>
    </row>
    <row r="95" spans="1:4" x14ac:dyDescent="0.3">
      <c r="A95" t="s">
        <v>110</v>
      </c>
      <c r="B95" s="1">
        <v>3113950.94</v>
      </c>
      <c r="C95" t="s">
        <v>16</v>
      </c>
      <c r="D95" t="s">
        <v>17</v>
      </c>
    </row>
    <row r="96" spans="1:4" x14ac:dyDescent="0.3">
      <c r="A96" t="s">
        <v>111</v>
      </c>
      <c r="B96" s="1">
        <v>2175318.46</v>
      </c>
      <c r="C96" t="s">
        <v>16</v>
      </c>
      <c r="D96" t="s">
        <v>17</v>
      </c>
    </row>
    <row r="97" spans="1:4" x14ac:dyDescent="0.3">
      <c r="A97" t="s">
        <v>112</v>
      </c>
      <c r="B97" s="1">
        <v>1872319.11</v>
      </c>
      <c r="C97" t="s">
        <v>16</v>
      </c>
      <c r="D97" t="s">
        <v>17</v>
      </c>
    </row>
    <row r="98" spans="1:4" x14ac:dyDescent="0.3">
      <c r="A98" t="s">
        <v>113</v>
      </c>
      <c r="B98" s="1">
        <v>3101450.51</v>
      </c>
      <c r="C98" t="s">
        <v>16</v>
      </c>
      <c r="D98" t="s">
        <v>17</v>
      </c>
    </row>
    <row r="99" spans="1:4" x14ac:dyDescent="0.3">
      <c r="A99" t="s">
        <v>114</v>
      </c>
      <c r="B99" s="1">
        <v>1593259.2</v>
      </c>
      <c r="C99" t="s">
        <v>16</v>
      </c>
      <c r="D99" t="s">
        <v>17</v>
      </c>
    </row>
    <row r="100" spans="1:4" x14ac:dyDescent="0.3">
      <c r="A100" t="s">
        <v>115</v>
      </c>
      <c r="B100" s="1">
        <v>3557476.42</v>
      </c>
      <c r="C100" t="s">
        <v>16</v>
      </c>
      <c r="D100" t="s">
        <v>17</v>
      </c>
    </row>
    <row r="101" spans="1:4" x14ac:dyDescent="0.3">
      <c r="A101" t="s">
        <v>116</v>
      </c>
      <c r="B101" s="1">
        <v>1788319.33</v>
      </c>
      <c r="C101" t="s">
        <v>16</v>
      </c>
      <c r="D101" t="s">
        <v>17</v>
      </c>
    </row>
    <row r="102" spans="1:4" x14ac:dyDescent="0.3">
      <c r="A102" t="s">
        <v>117</v>
      </c>
      <c r="B102" s="1">
        <v>2170171.27</v>
      </c>
      <c r="C102" t="s">
        <v>16</v>
      </c>
      <c r="D102" t="s">
        <v>17</v>
      </c>
    </row>
    <row r="103" spans="1:4" x14ac:dyDescent="0.3">
      <c r="A103" t="s">
        <v>118</v>
      </c>
      <c r="B103" s="1">
        <v>1616087</v>
      </c>
      <c r="C103" t="s">
        <v>16</v>
      </c>
      <c r="D103" t="s">
        <v>17</v>
      </c>
    </row>
    <row r="104" spans="1:4" x14ac:dyDescent="0.3">
      <c r="A104" t="s">
        <v>119</v>
      </c>
      <c r="B104" s="1">
        <v>2830789.1</v>
      </c>
      <c r="C104" t="s">
        <v>16</v>
      </c>
      <c r="D104" t="s">
        <v>17</v>
      </c>
    </row>
    <row r="105" spans="1:4" x14ac:dyDescent="0.3">
      <c r="A105" t="s">
        <v>120</v>
      </c>
      <c r="B105" s="1">
        <v>12782651.67</v>
      </c>
      <c r="C105" t="s">
        <v>16</v>
      </c>
      <c r="D105" t="s">
        <v>17</v>
      </c>
    </row>
    <row r="106" spans="1:4" x14ac:dyDescent="0.3">
      <c r="A106" t="s">
        <v>121</v>
      </c>
      <c r="B106" s="1">
        <v>3532006.1</v>
      </c>
      <c r="C106" t="s">
        <v>16</v>
      </c>
      <c r="D106" t="s">
        <v>17</v>
      </c>
    </row>
    <row r="107" spans="1:4" x14ac:dyDescent="0.3">
      <c r="A107" t="s">
        <v>122</v>
      </c>
      <c r="B107" s="1">
        <v>2637457.34</v>
      </c>
      <c r="C107" t="s">
        <v>16</v>
      </c>
      <c r="D107" t="s">
        <v>17</v>
      </c>
    </row>
    <row r="108" spans="1:4" x14ac:dyDescent="0.3">
      <c r="A108" t="s">
        <v>123</v>
      </c>
      <c r="B108" s="1">
        <v>2267752.3199999998</v>
      </c>
      <c r="C108" t="s">
        <v>16</v>
      </c>
      <c r="D108" t="s">
        <v>17</v>
      </c>
    </row>
    <row r="109" spans="1:4" x14ac:dyDescent="0.3">
      <c r="A109" t="s">
        <v>124</v>
      </c>
      <c r="B109" s="1">
        <v>3717188.04</v>
      </c>
      <c r="C109" t="s">
        <v>16</v>
      </c>
      <c r="D109" t="s">
        <v>17</v>
      </c>
    </row>
    <row r="110" spans="1:4" x14ac:dyDescent="0.3">
      <c r="A110" t="s">
        <v>125</v>
      </c>
      <c r="B110" s="1">
        <v>2279314.11</v>
      </c>
      <c r="C110" t="s">
        <v>16</v>
      </c>
      <c r="D110" t="s">
        <v>17</v>
      </c>
    </row>
    <row r="111" spans="1:4" x14ac:dyDescent="0.3">
      <c r="A111" t="s">
        <v>126</v>
      </c>
      <c r="B111" s="1">
        <v>1621536.29</v>
      </c>
      <c r="C111" t="s">
        <v>16</v>
      </c>
      <c r="D111" t="s">
        <v>17</v>
      </c>
    </row>
    <row r="112" spans="1:4" x14ac:dyDescent="0.3">
      <c r="A112" t="s">
        <v>127</v>
      </c>
      <c r="B112" s="1">
        <v>3508713.64</v>
      </c>
      <c r="C112" t="s">
        <v>16</v>
      </c>
      <c r="D112" t="s">
        <v>17</v>
      </c>
    </row>
    <row r="113" spans="1:4" x14ac:dyDescent="0.3">
      <c r="A113" t="s">
        <v>128</v>
      </c>
      <c r="B113" s="1">
        <v>2064946.52</v>
      </c>
      <c r="C113" t="s">
        <v>16</v>
      </c>
      <c r="D113" t="s">
        <v>17</v>
      </c>
    </row>
    <row r="114" spans="1:4" x14ac:dyDescent="0.3">
      <c r="A114" t="s">
        <v>129</v>
      </c>
      <c r="B114" s="1">
        <v>4337493.5199999996</v>
      </c>
      <c r="C114" t="s">
        <v>16</v>
      </c>
      <c r="D114" t="s">
        <v>17</v>
      </c>
    </row>
    <row r="115" spans="1:4" x14ac:dyDescent="0.3">
      <c r="A115" t="s">
        <v>130</v>
      </c>
      <c r="B115" s="1">
        <v>3154027.53</v>
      </c>
      <c r="C115" t="s">
        <v>16</v>
      </c>
      <c r="D115" t="s">
        <v>17</v>
      </c>
    </row>
    <row r="116" spans="1:4" x14ac:dyDescent="0.3">
      <c r="A116" t="s">
        <v>131</v>
      </c>
      <c r="B116" s="1">
        <v>1798630.71</v>
      </c>
      <c r="C116" t="s">
        <v>16</v>
      </c>
      <c r="D116" t="s">
        <v>17</v>
      </c>
    </row>
    <row r="117" spans="1:4" x14ac:dyDescent="0.3">
      <c r="A117" t="s">
        <v>132</v>
      </c>
      <c r="B117" s="1">
        <v>4441725.62</v>
      </c>
      <c r="C117" t="s">
        <v>16</v>
      </c>
      <c r="D117" t="s">
        <v>17</v>
      </c>
    </row>
    <row r="118" spans="1:4" x14ac:dyDescent="0.3">
      <c r="A118" t="s">
        <v>133</v>
      </c>
      <c r="B118" s="1">
        <v>1687609.73</v>
      </c>
      <c r="C118" t="s">
        <v>16</v>
      </c>
      <c r="D118" t="s">
        <v>17</v>
      </c>
    </row>
    <row r="119" spans="1:4" x14ac:dyDescent="0.3">
      <c r="A119" t="s">
        <v>134</v>
      </c>
      <c r="B119" s="1">
        <v>8531127.0199999996</v>
      </c>
      <c r="C119" t="s">
        <v>16</v>
      </c>
      <c r="D119" t="s">
        <v>17</v>
      </c>
    </row>
    <row r="120" spans="1:4" x14ac:dyDescent="0.3">
      <c r="A120" t="s">
        <v>135</v>
      </c>
      <c r="B120" s="1">
        <v>2100877.19</v>
      </c>
      <c r="C120" t="s">
        <v>16</v>
      </c>
      <c r="D120" t="s">
        <v>17</v>
      </c>
    </row>
    <row r="121" spans="1:4" x14ac:dyDescent="0.3">
      <c r="A121" t="s">
        <v>136</v>
      </c>
      <c r="B121" s="1">
        <v>3207638.54</v>
      </c>
      <c r="C121" t="s">
        <v>16</v>
      </c>
      <c r="D121" t="s">
        <v>17</v>
      </c>
    </row>
    <row r="122" spans="1:4" x14ac:dyDescent="0.3">
      <c r="A122" t="s">
        <v>137</v>
      </c>
      <c r="B122" s="1">
        <v>2029379.6</v>
      </c>
      <c r="C122" t="s">
        <v>16</v>
      </c>
      <c r="D122" t="s">
        <v>17</v>
      </c>
    </row>
    <row r="123" spans="1:4" x14ac:dyDescent="0.3">
      <c r="A123" t="s">
        <v>138</v>
      </c>
      <c r="B123" s="1">
        <v>3810995.39</v>
      </c>
      <c r="C123" t="s">
        <v>16</v>
      </c>
      <c r="D123" t="s">
        <v>17</v>
      </c>
    </row>
    <row r="124" spans="1:4" x14ac:dyDescent="0.3">
      <c r="A124" t="s">
        <v>139</v>
      </c>
      <c r="B124" s="1">
        <v>2072090.26</v>
      </c>
      <c r="C124" t="s">
        <v>16</v>
      </c>
      <c r="D124" t="s">
        <v>17</v>
      </c>
    </row>
    <row r="125" spans="1:4" x14ac:dyDescent="0.3">
      <c r="A125" t="s">
        <v>140</v>
      </c>
      <c r="B125" s="1">
        <v>2505600.25</v>
      </c>
      <c r="C125" t="s">
        <v>16</v>
      </c>
      <c r="D125" t="s">
        <v>17</v>
      </c>
    </row>
    <row r="126" spans="1:4" x14ac:dyDescent="0.3">
      <c r="A126" t="s">
        <v>141</v>
      </c>
      <c r="B126" s="1">
        <v>2398581.52</v>
      </c>
      <c r="C126" t="s">
        <v>16</v>
      </c>
      <c r="D126" t="s">
        <v>17</v>
      </c>
    </row>
    <row r="127" spans="1:4" x14ac:dyDescent="0.3">
      <c r="A127" t="s">
        <v>142</v>
      </c>
      <c r="B127" s="1">
        <v>1579402</v>
      </c>
      <c r="C127" t="s">
        <v>16</v>
      </c>
      <c r="D127" t="s">
        <v>17</v>
      </c>
    </row>
    <row r="128" spans="1:4" x14ac:dyDescent="0.3">
      <c r="A128" t="s">
        <v>143</v>
      </c>
      <c r="B128" s="1">
        <v>5031180.93</v>
      </c>
      <c r="C128" t="s">
        <v>16</v>
      </c>
      <c r="D128" t="s">
        <v>17</v>
      </c>
    </row>
    <row r="129" spans="1:4" x14ac:dyDescent="0.3">
      <c r="A129" t="s">
        <v>144</v>
      </c>
      <c r="B129" s="1">
        <v>3455634.52</v>
      </c>
      <c r="C129" t="s">
        <v>16</v>
      </c>
      <c r="D129" t="s">
        <v>17</v>
      </c>
    </row>
    <row r="130" spans="1:4" x14ac:dyDescent="0.3">
      <c r="A130" t="s">
        <v>145</v>
      </c>
      <c r="B130" s="1">
        <v>3830231.56</v>
      </c>
      <c r="C130" t="s">
        <v>16</v>
      </c>
      <c r="D130" t="s">
        <v>17</v>
      </c>
    </row>
    <row r="131" spans="1:4" x14ac:dyDescent="0.3">
      <c r="A131" t="s">
        <v>146</v>
      </c>
      <c r="B131" s="1">
        <v>1980864.28</v>
      </c>
      <c r="C131" t="s">
        <v>16</v>
      </c>
      <c r="D131" t="s">
        <v>17</v>
      </c>
    </row>
    <row r="132" spans="1:4" x14ac:dyDescent="0.3">
      <c r="A132" t="s">
        <v>147</v>
      </c>
      <c r="B132" s="1">
        <v>4906833.09</v>
      </c>
      <c r="C132" t="s">
        <v>16</v>
      </c>
      <c r="D132" t="s">
        <v>17</v>
      </c>
    </row>
    <row r="133" spans="1:4" x14ac:dyDescent="0.3">
      <c r="A133" t="s">
        <v>148</v>
      </c>
      <c r="B133" s="1">
        <v>3090870.77</v>
      </c>
      <c r="C133" t="s">
        <v>16</v>
      </c>
      <c r="D133" t="s">
        <v>17</v>
      </c>
    </row>
    <row r="134" spans="1:4" x14ac:dyDescent="0.3">
      <c r="A134" t="s">
        <v>149</v>
      </c>
      <c r="B134" s="1">
        <v>4478639.6100000003</v>
      </c>
      <c r="C134" t="s">
        <v>16</v>
      </c>
      <c r="D134" t="s">
        <v>17</v>
      </c>
    </row>
    <row r="135" spans="1:4" x14ac:dyDescent="0.3">
      <c r="A135" t="s">
        <v>150</v>
      </c>
      <c r="B135" s="1">
        <v>4343727.3099999996</v>
      </c>
      <c r="C135" t="s">
        <v>16</v>
      </c>
      <c r="D135" t="s">
        <v>17</v>
      </c>
    </row>
    <row r="136" spans="1:4" x14ac:dyDescent="0.3">
      <c r="A136" t="s">
        <v>151</v>
      </c>
      <c r="B136" s="1">
        <v>1639770.06</v>
      </c>
      <c r="C136" t="s">
        <v>16</v>
      </c>
      <c r="D136" t="s">
        <v>17</v>
      </c>
    </row>
    <row r="137" spans="1:4" x14ac:dyDescent="0.3">
      <c r="A137" t="s">
        <v>152</v>
      </c>
      <c r="B137" s="1">
        <v>4913100.62</v>
      </c>
      <c r="C137" t="s">
        <v>16</v>
      </c>
      <c r="D137" t="s">
        <v>17</v>
      </c>
    </row>
    <row r="138" spans="1:4" x14ac:dyDescent="0.3">
      <c r="A138" t="s">
        <v>153</v>
      </c>
      <c r="B138" s="1">
        <v>2350076.11</v>
      </c>
      <c r="C138" t="s">
        <v>16</v>
      </c>
      <c r="D138" t="s">
        <v>17</v>
      </c>
    </row>
    <row r="139" spans="1:4" x14ac:dyDescent="0.3">
      <c r="A139" t="s">
        <v>154</v>
      </c>
      <c r="B139" s="1">
        <v>2898738.27</v>
      </c>
      <c r="C139" t="s">
        <v>16</v>
      </c>
      <c r="D139" t="s">
        <v>17</v>
      </c>
    </row>
    <row r="140" spans="1:4" x14ac:dyDescent="0.3">
      <c r="A140" t="s">
        <v>155</v>
      </c>
      <c r="B140" s="1">
        <v>3045056.01</v>
      </c>
      <c r="C140" t="s">
        <v>16</v>
      </c>
      <c r="D140" t="s">
        <v>17</v>
      </c>
    </row>
    <row r="141" spans="1:4" x14ac:dyDescent="0.3">
      <c r="A141" t="s">
        <v>156</v>
      </c>
      <c r="B141" s="1">
        <v>3659553.28</v>
      </c>
      <c r="C141" t="s">
        <v>16</v>
      </c>
      <c r="D141" t="s">
        <v>17</v>
      </c>
    </row>
    <row r="142" spans="1:4" x14ac:dyDescent="0.3">
      <c r="A142" t="s">
        <v>157</v>
      </c>
      <c r="B142" s="1">
        <v>4666057.3099999996</v>
      </c>
      <c r="C142" t="s">
        <v>16</v>
      </c>
      <c r="D142" t="s">
        <v>17</v>
      </c>
    </row>
    <row r="143" spans="1:4" x14ac:dyDescent="0.3">
      <c r="A143" t="s">
        <v>158</v>
      </c>
      <c r="B143" s="1">
        <v>1529925.16</v>
      </c>
      <c r="C143" t="s">
        <v>16</v>
      </c>
      <c r="D143" t="s">
        <v>17</v>
      </c>
    </row>
    <row r="144" spans="1:4" x14ac:dyDescent="0.3">
      <c r="A144" t="s">
        <v>159</v>
      </c>
      <c r="B144" s="1">
        <v>4002546.76</v>
      </c>
      <c r="C144" t="s">
        <v>16</v>
      </c>
      <c r="D144" t="s">
        <v>17</v>
      </c>
    </row>
    <row r="145" spans="1:4" x14ac:dyDescent="0.3">
      <c r="A145" t="s">
        <v>160</v>
      </c>
      <c r="B145" s="1">
        <v>3358784.89</v>
      </c>
      <c r="C145" t="s">
        <v>16</v>
      </c>
      <c r="D145" t="s">
        <v>17</v>
      </c>
    </row>
    <row r="146" spans="1:4" x14ac:dyDescent="0.3">
      <c r="A146" t="s">
        <v>161</v>
      </c>
      <c r="B146" s="1">
        <v>2412018.1800000002</v>
      </c>
      <c r="C146" t="s">
        <v>16</v>
      </c>
      <c r="D146" t="s">
        <v>17</v>
      </c>
    </row>
    <row r="147" spans="1:4" x14ac:dyDescent="0.3">
      <c r="A147" t="s">
        <v>162</v>
      </c>
      <c r="B147" s="1">
        <v>4469808.3499999996</v>
      </c>
      <c r="C147" t="s">
        <v>16</v>
      </c>
      <c r="D147" t="s">
        <v>17</v>
      </c>
    </row>
    <row r="148" spans="1:4" x14ac:dyDescent="0.3">
      <c r="A148" t="s">
        <v>163</v>
      </c>
      <c r="B148" s="1">
        <v>9559996.1899999995</v>
      </c>
      <c r="C148" t="s">
        <v>16</v>
      </c>
      <c r="D148" t="s">
        <v>17</v>
      </c>
    </row>
    <row r="149" spans="1:4" x14ac:dyDescent="0.3">
      <c r="A149" t="s">
        <v>164</v>
      </c>
      <c r="B149" s="1">
        <v>3264983.47</v>
      </c>
      <c r="C149" t="s">
        <v>16</v>
      </c>
      <c r="D149" t="s">
        <v>17</v>
      </c>
    </row>
    <row r="150" spans="1:4" x14ac:dyDescent="0.3">
      <c r="A150" t="s">
        <v>165</v>
      </c>
      <c r="B150" s="1">
        <v>4404175.33</v>
      </c>
      <c r="C150" t="s">
        <v>16</v>
      </c>
      <c r="D150" t="s">
        <v>17</v>
      </c>
    </row>
    <row r="151" spans="1:4" x14ac:dyDescent="0.3">
      <c r="A151" t="s">
        <v>166</v>
      </c>
      <c r="B151" s="1">
        <v>1731945.68</v>
      </c>
      <c r="C151" t="s">
        <v>16</v>
      </c>
      <c r="D151" t="s">
        <v>17</v>
      </c>
    </row>
    <row r="152" spans="1:4" x14ac:dyDescent="0.3">
      <c r="A152" t="s">
        <v>167</v>
      </c>
      <c r="B152" s="1">
        <v>4923336.59</v>
      </c>
      <c r="C152" t="s">
        <v>16</v>
      </c>
      <c r="D152" t="s">
        <v>17</v>
      </c>
    </row>
    <row r="153" spans="1:4" x14ac:dyDescent="0.3">
      <c r="A153" t="s">
        <v>168</v>
      </c>
      <c r="B153" s="1">
        <v>2351496.44</v>
      </c>
      <c r="C153" t="s">
        <v>16</v>
      </c>
      <c r="D153" t="s">
        <v>17</v>
      </c>
    </row>
    <row r="154" spans="1:4" x14ac:dyDescent="0.3">
      <c r="A154" t="s">
        <v>169</v>
      </c>
      <c r="B154" s="1">
        <v>2481957.9500000002</v>
      </c>
      <c r="C154" t="s">
        <v>16</v>
      </c>
      <c r="D154" t="s">
        <v>17</v>
      </c>
    </row>
    <row r="155" spans="1:4" x14ac:dyDescent="0.3">
      <c r="A155" t="s">
        <v>170</v>
      </c>
      <c r="B155" s="1">
        <v>5073574.84</v>
      </c>
      <c r="C155" t="s">
        <v>16</v>
      </c>
      <c r="D155" t="s">
        <v>17</v>
      </c>
    </row>
    <row r="156" spans="1:4" x14ac:dyDescent="0.3">
      <c r="A156" t="s">
        <v>171</v>
      </c>
      <c r="B156" s="1">
        <v>2777456.35</v>
      </c>
      <c r="C156" t="s">
        <v>16</v>
      </c>
      <c r="D156" t="s">
        <v>17</v>
      </c>
    </row>
    <row r="157" spans="1:4" x14ac:dyDescent="0.3">
      <c r="A157" t="s">
        <v>172</v>
      </c>
      <c r="B157" s="1">
        <v>6323939.9000000004</v>
      </c>
      <c r="C157" t="s">
        <v>16</v>
      </c>
      <c r="D157" t="s">
        <v>17</v>
      </c>
    </row>
    <row r="158" spans="1:4" x14ac:dyDescent="0.3">
      <c r="A158" t="s">
        <v>173</v>
      </c>
      <c r="B158" s="1">
        <v>2895167.64</v>
      </c>
      <c r="C158" t="s">
        <v>16</v>
      </c>
      <c r="D158" t="s">
        <v>17</v>
      </c>
    </row>
    <row r="159" spans="1:4" x14ac:dyDescent="0.3">
      <c r="A159" t="s">
        <v>174</v>
      </c>
      <c r="B159" s="1">
        <v>2859616.88</v>
      </c>
      <c r="C159" t="s">
        <v>16</v>
      </c>
      <c r="D159" t="s">
        <v>17</v>
      </c>
    </row>
    <row r="160" spans="1:4" x14ac:dyDescent="0.3">
      <c r="A160" t="s">
        <v>175</v>
      </c>
      <c r="B160" s="1">
        <v>3279009.56</v>
      </c>
      <c r="C160" t="s">
        <v>16</v>
      </c>
      <c r="D160" t="s">
        <v>17</v>
      </c>
    </row>
    <row r="161" spans="1:4" x14ac:dyDescent="0.3">
      <c r="A161" t="s">
        <v>176</v>
      </c>
      <c r="B161" s="1">
        <v>3620982.33</v>
      </c>
      <c r="C161" t="s">
        <v>16</v>
      </c>
      <c r="D161" t="s">
        <v>17</v>
      </c>
    </row>
    <row r="162" spans="1:4" x14ac:dyDescent="0.3">
      <c r="A162" t="s">
        <v>177</v>
      </c>
      <c r="B162" s="1">
        <v>5261524.5</v>
      </c>
      <c r="C162" t="s">
        <v>16</v>
      </c>
      <c r="D162" t="s">
        <v>17</v>
      </c>
    </row>
    <row r="163" spans="1:4" x14ac:dyDescent="0.3">
      <c r="A163" t="s">
        <v>178</v>
      </c>
      <c r="B163" s="1">
        <v>2346846.46</v>
      </c>
      <c r="C163" t="s">
        <v>16</v>
      </c>
      <c r="D163" t="s">
        <v>17</v>
      </c>
    </row>
    <row r="164" spans="1:4" x14ac:dyDescent="0.3">
      <c r="A164" t="s">
        <v>179</v>
      </c>
      <c r="B164" s="1">
        <v>1199806.33</v>
      </c>
      <c r="C164" t="s">
        <v>16</v>
      </c>
      <c r="D164" t="s">
        <v>17</v>
      </c>
    </row>
    <row r="165" spans="1:4" x14ac:dyDescent="0.3">
      <c r="A165" t="s">
        <v>180</v>
      </c>
      <c r="B165" s="1">
        <v>3113642.93</v>
      </c>
      <c r="C165" t="s">
        <v>16</v>
      </c>
      <c r="D165" t="s">
        <v>17</v>
      </c>
    </row>
    <row r="166" spans="1:4" x14ac:dyDescent="0.3">
      <c r="A166" t="s">
        <v>181</v>
      </c>
      <c r="B166" s="1">
        <v>7930985.2000000002</v>
      </c>
      <c r="C166" t="s">
        <v>16</v>
      </c>
      <c r="D166" t="s">
        <v>17</v>
      </c>
    </row>
    <row r="167" spans="1:4" x14ac:dyDescent="0.3">
      <c r="A167" t="s">
        <v>182</v>
      </c>
      <c r="B167" s="1">
        <v>5106470.82</v>
      </c>
      <c r="C167" t="s">
        <v>16</v>
      </c>
      <c r="D167" t="s">
        <v>17</v>
      </c>
    </row>
    <row r="168" spans="1:4" x14ac:dyDescent="0.3">
      <c r="A168" t="s">
        <v>183</v>
      </c>
      <c r="B168" s="1">
        <v>2359650.41</v>
      </c>
      <c r="C168" t="s">
        <v>16</v>
      </c>
      <c r="D168" t="s">
        <v>17</v>
      </c>
    </row>
    <row r="169" spans="1:4" x14ac:dyDescent="0.3">
      <c r="A169" t="s">
        <v>184</v>
      </c>
      <c r="B169" s="1">
        <v>2292868.84</v>
      </c>
      <c r="C169" t="s">
        <v>16</v>
      </c>
      <c r="D169" t="s">
        <v>17</v>
      </c>
    </row>
    <row r="170" spans="1:4" x14ac:dyDescent="0.3">
      <c r="A170" t="s">
        <v>185</v>
      </c>
      <c r="B170" s="1">
        <v>3115545.36</v>
      </c>
      <c r="C170" t="s">
        <v>16</v>
      </c>
      <c r="D170" t="s">
        <v>17</v>
      </c>
    </row>
    <row r="171" spans="1:4" x14ac:dyDescent="0.3">
      <c r="A171" t="s">
        <v>186</v>
      </c>
      <c r="B171" s="1">
        <v>5407564.5899999999</v>
      </c>
      <c r="C171" t="s">
        <v>16</v>
      </c>
      <c r="D171" t="s">
        <v>17</v>
      </c>
    </row>
    <row r="172" spans="1:4" x14ac:dyDescent="0.3">
      <c r="A172" t="s">
        <v>187</v>
      </c>
      <c r="B172" s="1">
        <v>23203299.620000001</v>
      </c>
      <c r="C172" t="s">
        <v>16</v>
      </c>
      <c r="D172" t="s">
        <v>17</v>
      </c>
    </row>
    <row r="173" spans="1:4" x14ac:dyDescent="0.3">
      <c r="A173" t="s">
        <v>188</v>
      </c>
      <c r="B173" s="1">
        <v>2004988.41</v>
      </c>
      <c r="C173" t="s">
        <v>16</v>
      </c>
      <c r="D173" t="s">
        <v>17</v>
      </c>
    </row>
    <row r="174" spans="1:4" x14ac:dyDescent="0.3">
      <c r="A174" t="s">
        <v>189</v>
      </c>
      <c r="B174" s="1">
        <v>3826070.48</v>
      </c>
      <c r="C174" t="s">
        <v>16</v>
      </c>
      <c r="D174" t="s">
        <v>17</v>
      </c>
    </row>
    <row r="175" spans="1:4" x14ac:dyDescent="0.3">
      <c r="A175" t="s">
        <v>190</v>
      </c>
      <c r="B175" s="1">
        <v>3289689.4</v>
      </c>
      <c r="C175" t="s">
        <v>16</v>
      </c>
      <c r="D175" t="s">
        <v>17</v>
      </c>
    </row>
    <row r="176" spans="1:4" x14ac:dyDescent="0.3">
      <c r="A176" t="s">
        <v>191</v>
      </c>
      <c r="B176" s="1">
        <v>6244122.6399999997</v>
      </c>
      <c r="C176" t="s">
        <v>16</v>
      </c>
      <c r="D176" t="s">
        <v>17</v>
      </c>
    </row>
    <row r="177" spans="1:4" x14ac:dyDescent="0.3">
      <c r="A177" t="s">
        <v>192</v>
      </c>
      <c r="B177" s="1">
        <v>4271905.9400000004</v>
      </c>
      <c r="C177" t="s">
        <v>16</v>
      </c>
      <c r="D177" t="s">
        <v>17</v>
      </c>
    </row>
    <row r="178" spans="1:4" x14ac:dyDescent="0.3">
      <c r="A178" t="s">
        <v>193</v>
      </c>
      <c r="B178" s="1">
        <v>2846179.9</v>
      </c>
      <c r="C178" t="s">
        <v>16</v>
      </c>
      <c r="D178" t="s">
        <v>17</v>
      </c>
    </row>
    <row r="179" spans="1:4" x14ac:dyDescent="0.3">
      <c r="A179" t="s">
        <v>194</v>
      </c>
      <c r="B179" s="1">
        <v>5000082.28</v>
      </c>
      <c r="C179" t="s">
        <v>16</v>
      </c>
      <c r="D179" t="s">
        <v>17</v>
      </c>
    </row>
    <row r="180" spans="1:4" x14ac:dyDescent="0.3">
      <c r="A180" t="s">
        <v>195</v>
      </c>
      <c r="B180" s="1">
        <v>1436757.19</v>
      </c>
      <c r="C180" t="s">
        <v>16</v>
      </c>
      <c r="D180" t="s">
        <v>17</v>
      </c>
    </row>
    <row r="181" spans="1:4" x14ac:dyDescent="0.3">
      <c r="A181" t="s">
        <v>196</v>
      </c>
      <c r="B181" s="1">
        <v>3803838.5</v>
      </c>
      <c r="C181" t="s">
        <v>16</v>
      </c>
      <c r="D181" t="s">
        <v>17</v>
      </c>
    </row>
    <row r="182" spans="1:4" x14ac:dyDescent="0.3">
      <c r="A182" t="s">
        <v>197</v>
      </c>
      <c r="B182" s="1">
        <v>2896096.12</v>
      </c>
      <c r="C182" t="s">
        <v>16</v>
      </c>
      <c r="D182" t="s">
        <v>17</v>
      </c>
    </row>
    <row r="183" spans="1:4" x14ac:dyDescent="0.3">
      <c r="A183" t="s">
        <v>198</v>
      </c>
      <c r="B183" s="1">
        <v>4038941.2</v>
      </c>
      <c r="C183" t="s">
        <v>16</v>
      </c>
      <c r="D183" t="s">
        <v>17</v>
      </c>
    </row>
    <row r="184" spans="1:4" x14ac:dyDescent="0.3">
      <c r="A184" t="s">
        <v>199</v>
      </c>
      <c r="B184" s="1">
        <v>3078084.83</v>
      </c>
      <c r="C184" t="s">
        <v>16</v>
      </c>
      <c r="D184" t="s">
        <v>17</v>
      </c>
    </row>
    <row r="185" spans="1:4" x14ac:dyDescent="0.3">
      <c r="A185" t="s">
        <v>200</v>
      </c>
      <c r="B185" s="1">
        <v>1333609.02</v>
      </c>
      <c r="C185" t="s">
        <v>16</v>
      </c>
      <c r="D185" t="s">
        <v>17</v>
      </c>
    </row>
    <row r="186" spans="1:4" x14ac:dyDescent="0.3">
      <c r="A186" t="s">
        <v>201</v>
      </c>
      <c r="B186" s="1">
        <v>16781775.420000002</v>
      </c>
      <c r="C186" t="s">
        <v>16</v>
      </c>
      <c r="D186" t="s">
        <v>17</v>
      </c>
    </row>
    <row r="187" spans="1:4" x14ac:dyDescent="0.3">
      <c r="A187" t="s">
        <v>202</v>
      </c>
      <c r="B187" s="1">
        <v>2359750.5699999998</v>
      </c>
      <c r="C187" t="s">
        <v>16</v>
      </c>
      <c r="D187" t="s">
        <v>17</v>
      </c>
    </row>
    <row r="188" spans="1:4" x14ac:dyDescent="0.3">
      <c r="A188" t="s">
        <v>203</v>
      </c>
      <c r="B188" s="1">
        <v>2292091.7999999998</v>
      </c>
      <c r="C188" t="s">
        <v>16</v>
      </c>
      <c r="D188" t="s">
        <v>17</v>
      </c>
    </row>
    <row r="189" spans="1:4" x14ac:dyDescent="0.3">
      <c r="A189" t="s">
        <v>204</v>
      </c>
      <c r="B189" s="1">
        <v>2821849.33</v>
      </c>
      <c r="C189" t="s">
        <v>16</v>
      </c>
      <c r="D189" t="s">
        <v>17</v>
      </c>
    </row>
    <row r="190" spans="1:4" x14ac:dyDescent="0.3">
      <c r="A190" t="s">
        <v>205</v>
      </c>
      <c r="B190" s="1">
        <v>2709534.25</v>
      </c>
      <c r="C190" t="s">
        <v>16</v>
      </c>
      <c r="D190" t="s">
        <v>17</v>
      </c>
    </row>
    <row r="191" spans="1:4" x14ac:dyDescent="0.3">
      <c r="A191" t="s">
        <v>206</v>
      </c>
      <c r="B191" s="1">
        <v>4298557.3899999997</v>
      </c>
      <c r="C191" t="s">
        <v>16</v>
      </c>
      <c r="D191" t="s">
        <v>17</v>
      </c>
    </row>
    <row r="192" spans="1:4" x14ac:dyDescent="0.3">
      <c r="A192" t="s">
        <v>207</v>
      </c>
      <c r="B192" s="1">
        <v>2776449.48</v>
      </c>
      <c r="C192" t="s">
        <v>16</v>
      </c>
      <c r="D192" t="s">
        <v>17</v>
      </c>
    </row>
    <row r="193" spans="1:4" x14ac:dyDescent="0.3">
      <c r="A193" t="s">
        <v>208</v>
      </c>
      <c r="B193" s="1">
        <v>1907248.91</v>
      </c>
      <c r="C193" t="s">
        <v>16</v>
      </c>
      <c r="D193" t="s">
        <v>17</v>
      </c>
    </row>
    <row r="194" spans="1:4" x14ac:dyDescent="0.3">
      <c r="A194" t="s">
        <v>209</v>
      </c>
      <c r="B194" s="1">
        <v>2928908.23</v>
      </c>
      <c r="C194" t="s">
        <v>16</v>
      </c>
      <c r="D194" t="s">
        <v>17</v>
      </c>
    </row>
    <row r="195" spans="1:4" x14ac:dyDescent="0.3">
      <c r="A195" t="s">
        <v>210</v>
      </c>
      <c r="B195" s="1">
        <v>3453960.13</v>
      </c>
      <c r="C195" t="s">
        <v>16</v>
      </c>
      <c r="D195" t="s">
        <v>17</v>
      </c>
    </row>
    <row r="196" spans="1:4" x14ac:dyDescent="0.3">
      <c r="A196" t="s">
        <v>211</v>
      </c>
      <c r="B196" s="1">
        <v>22487185.850000001</v>
      </c>
      <c r="C196" t="s">
        <v>16</v>
      </c>
      <c r="D196" t="s">
        <v>17</v>
      </c>
    </row>
    <row r="197" spans="1:4" x14ac:dyDescent="0.3">
      <c r="A197" t="s">
        <v>212</v>
      </c>
      <c r="B197" s="1">
        <v>-3884664.53</v>
      </c>
      <c r="C197" t="s">
        <v>16</v>
      </c>
      <c r="D197" t="s">
        <v>17</v>
      </c>
    </row>
    <row r="198" spans="1:4" x14ac:dyDescent="0.3">
      <c r="A198" t="s">
        <v>213</v>
      </c>
      <c r="B198" s="1">
        <v>7082859.0700000003</v>
      </c>
      <c r="C198" t="s">
        <v>16</v>
      </c>
      <c r="D198" t="s">
        <v>17</v>
      </c>
    </row>
    <row r="199" spans="1:4" x14ac:dyDescent="0.3">
      <c r="A199" t="s">
        <v>214</v>
      </c>
      <c r="B199" s="1">
        <v>4668233.8899999997</v>
      </c>
      <c r="C199" t="s">
        <v>16</v>
      </c>
      <c r="D199" t="s">
        <v>17</v>
      </c>
    </row>
    <row r="200" spans="1:4" x14ac:dyDescent="0.3">
      <c r="A200" t="s">
        <v>215</v>
      </c>
      <c r="B200" s="1">
        <v>6287652.7599999998</v>
      </c>
      <c r="C200" t="s">
        <v>16</v>
      </c>
      <c r="D200" t="s">
        <v>17</v>
      </c>
    </row>
    <row r="201" spans="1:4" x14ac:dyDescent="0.3">
      <c r="A201" t="s">
        <v>216</v>
      </c>
      <c r="B201" s="1">
        <v>2453512.9</v>
      </c>
      <c r="C201" t="s">
        <v>16</v>
      </c>
      <c r="D201" t="s">
        <v>17</v>
      </c>
    </row>
    <row r="202" spans="1:4" x14ac:dyDescent="0.3">
      <c r="A202" t="s">
        <v>217</v>
      </c>
      <c r="B202" s="1">
        <v>1967052.42</v>
      </c>
      <c r="C202" t="s">
        <v>16</v>
      </c>
      <c r="D202" t="s">
        <v>17</v>
      </c>
    </row>
    <row r="203" spans="1:4" x14ac:dyDescent="0.3">
      <c r="A203" t="s">
        <v>218</v>
      </c>
      <c r="B203" s="1">
        <v>3348215.45</v>
      </c>
      <c r="C203" t="s">
        <v>16</v>
      </c>
      <c r="D203" t="s">
        <v>17</v>
      </c>
    </row>
    <row r="204" spans="1:4" x14ac:dyDescent="0.3">
      <c r="A204" t="s">
        <v>219</v>
      </c>
      <c r="B204" s="1">
        <v>3237731.02</v>
      </c>
      <c r="C204" t="s">
        <v>16</v>
      </c>
      <c r="D204" t="s">
        <v>17</v>
      </c>
    </row>
    <row r="205" spans="1:4" x14ac:dyDescent="0.3">
      <c r="A205" t="s">
        <v>220</v>
      </c>
      <c r="B205" s="1">
        <v>4766007.1100000003</v>
      </c>
      <c r="C205" t="s">
        <v>16</v>
      </c>
      <c r="D205" t="s">
        <v>17</v>
      </c>
    </row>
    <row r="206" spans="1:4" x14ac:dyDescent="0.3">
      <c r="A206" t="s">
        <v>221</v>
      </c>
      <c r="B206" s="1">
        <v>1517709.2</v>
      </c>
      <c r="C206" t="s">
        <v>16</v>
      </c>
      <c r="D206" t="s">
        <v>17</v>
      </c>
    </row>
    <row r="207" spans="1:4" x14ac:dyDescent="0.3">
      <c r="A207" t="s">
        <v>222</v>
      </c>
      <c r="B207" s="1">
        <v>2801879.98</v>
      </c>
      <c r="C207" t="s">
        <v>16</v>
      </c>
      <c r="D207" t="s">
        <v>17</v>
      </c>
    </row>
    <row r="208" spans="1:4" x14ac:dyDescent="0.3">
      <c r="A208" t="s">
        <v>223</v>
      </c>
      <c r="B208" s="1">
        <v>4367562.63</v>
      </c>
      <c r="C208" t="s">
        <v>16</v>
      </c>
      <c r="D208" t="s">
        <v>17</v>
      </c>
    </row>
    <row r="209" spans="1:4" x14ac:dyDescent="0.3">
      <c r="A209" t="s">
        <v>224</v>
      </c>
      <c r="B209" s="1">
        <v>3209432.65</v>
      </c>
      <c r="C209" t="s">
        <v>16</v>
      </c>
      <c r="D209" t="s">
        <v>17</v>
      </c>
    </row>
    <row r="210" spans="1:4" x14ac:dyDescent="0.3">
      <c r="A210" t="s">
        <v>225</v>
      </c>
      <c r="B210" s="1">
        <v>5298405.99</v>
      </c>
      <c r="C210" t="s">
        <v>16</v>
      </c>
      <c r="D210" t="s">
        <v>17</v>
      </c>
    </row>
    <row r="211" spans="1:4" x14ac:dyDescent="0.3">
      <c r="A211" t="s">
        <v>226</v>
      </c>
      <c r="B211" s="1">
        <v>2930556.41</v>
      </c>
      <c r="C211" t="s">
        <v>16</v>
      </c>
      <c r="D211" t="s">
        <v>17</v>
      </c>
    </row>
    <row r="212" spans="1:4" x14ac:dyDescent="0.3">
      <c r="A212" t="s">
        <v>227</v>
      </c>
      <c r="B212" s="1">
        <v>2648934.84</v>
      </c>
      <c r="C212" t="s">
        <v>16</v>
      </c>
      <c r="D212" t="s">
        <v>17</v>
      </c>
    </row>
    <row r="213" spans="1:4" x14ac:dyDescent="0.3">
      <c r="A213" t="s">
        <v>228</v>
      </c>
      <c r="B213" s="1">
        <v>4000665.87</v>
      </c>
      <c r="C213" t="s">
        <v>16</v>
      </c>
      <c r="D213" t="s">
        <v>17</v>
      </c>
    </row>
    <row r="214" spans="1:4" x14ac:dyDescent="0.3">
      <c r="A214" t="s">
        <v>229</v>
      </c>
      <c r="B214" s="1">
        <v>1183018.6299999999</v>
      </c>
      <c r="C214" t="s">
        <v>16</v>
      </c>
      <c r="D214" t="s">
        <v>17</v>
      </c>
    </row>
    <row r="215" spans="1:4" x14ac:dyDescent="0.3">
      <c r="A215" t="s">
        <v>230</v>
      </c>
      <c r="B215" s="1">
        <v>6723332.0499999998</v>
      </c>
      <c r="C215" t="s">
        <v>16</v>
      </c>
      <c r="D215" t="s">
        <v>17</v>
      </c>
    </row>
    <row r="216" spans="1:4" x14ac:dyDescent="0.3">
      <c r="A216" t="s">
        <v>231</v>
      </c>
      <c r="B216" s="1">
        <v>2722931.22</v>
      </c>
      <c r="C216" t="s">
        <v>16</v>
      </c>
      <c r="D216" t="s">
        <v>17</v>
      </c>
    </row>
    <row r="217" spans="1:4" x14ac:dyDescent="0.3">
      <c r="A217" t="s">
        <v>232</v>
      </c>
      <c r="B217" s="1">
        <v>2599890.16</v>
      </c>
      <c r="C217" t="s">
        <v>16</v>
      </c>
      <c r="D217" t="s">
        <v>17</v>
      </c>
    </row>
    <row r="218" spans="1:4" x14ac:dyDescent="0.3">
      <c r="A218" t="s">
        <v>233</v>
      </c>
      <c r="B218" s="1">
        <v>4273004.1399999997</v>
      </c>
      <c r="C218" t="s">
        <v>16</v>
      </c>
      <c r="D218" t="s">
        <v>17</v>
      </c>
    </row>
    <row r="219" spans="1:4" x14ac:dyDescent="0.3">
      <c r="A219" t="s">
        <v>234</v>
      </c>
      <c r="B219" s="1">
        <v>9881927.2899999991</v>
      </c>
      <c r="C219" t="s">
        <v>16</v>
      </c>
      <c r="D219" t="s">
        <v>17</v>
      </c>
    </row>
    <row r="220" spans="1:4" x14ac:dyDescent="0.3">
      <c r="A220" t="s">
        <v>235</v>
      </c>
      <c r="B220" s="1">
        <v>2945101.23</v>
      </c>
      <c r="C220" t="s">
        <v>16</v>
      </c>
      <c r="D220" t="s">
        <v>17</v>
      </c>
    </row>
    <row r="221" spans="1:4" x14ac:dyDescent="0.3">
      <c r="A221" t="s">
        <v>236</v>
      </c>
      <c r="B221" s="1">
        <v>3096493.35</v>
      </c>
      <c r="C221" t="s">
        <v>16</v>
      </c>
      <c r="D221" t="s">
        <v>17</v>
      </c>
    </row>
    <row r="222" spans="1:4" x14ac:dyDescent="0.3">
      <c r="A222" t="s">
        <v>237</v>
      </c>
      <c r="B222" s="1">
        <v>2653294.2200000002</v>
      </c>
      <c r="C222" t="s">
        <v>16</v>
      </c>
      <c r="D222" t="s">
        <v>17</v>
      </c>
    </row>
    <row r="223" spans="1:4" x14ac:dyDescent="0.3">
      <c r="A223" t="s">
        <v>238</v>
      </c>
      <c r="B223" s="1">
        <v>2085587.66</v>
      </c>
      <c r="C223" t="s">
        <v>16</v>
      </c>
      <c r="D223" t="s">
        <v>17</v>
      </c>
    </row>
    <row r="224" spans="1:4" x14ac:dyDescent="0.3">
      <c r="A224" t="s">
        <v>239</v>
      </c>
      <c r="B224" s="1">
        <v>5356085.43</v>
      </c>
      <c r="C224" t="s">
        <v>16</v>
      </c>
      <c r="D224" t="s">
        <v>17</v>
      </c>
    </row>
    <row r="225" spans="1:4" x14ac:dyDescent="0.3">
      <c r="A225" t="s">
        <v>240</v>
      </c>
      <c r="B225" s="1">
        <v>2009237.56</v>
      </c>
      <c r="C225" t="s">
        <v>16</v>
      </c>
      <c r="D225" t="s">
        <v>17</v>
      </c>
    </row>
    <row r="226" spans="1:4" x14ac:dyDescent="0.3">
      <c r="A226" t="s">
        <v>241</v>
      </c>
      <c r="B226" s="1">
        <v>3749348.88</v>
      </c>
      <c r="C226" t="s">
        <v>16</v>
      </c>
      <c r="D226" t="s">
        <v>17</v>
      </c>
    </row>
    <row r="227" spans="1:4" x14ac:dyDescent="0.3">
      <c r="A227" t="s">
        <v>242</v>
      </c>
      <c r="B227" s="1">
        <v>11601486.699999999</v>
      </c>
      <c r="C227" t="s">
        <v>16</v>
      </c>
      <c r="D227" t="s">
        <v>17</v>
      </c>
    </row>
    <row r="228" spans="1:4" x14ac:dyDescent="0.3">
      <c r="A228" t="s">
        <v>243</v>
      </c>
      <c r="B228" s="1">
        <v>9344053.3499999996</v>
      </c>
      <c r="C228" t="s">
        <v>16</v>
      </c>
      <c r="D228" t="s">
        <v>17</v>
      </c>
    </row>
    <row r="229" spans="1:4" x14ac:dyDescent="0.3">
      <c r="A229" t="s">
        <v>244</v>
      </c>
      <c r="B229" s="1">
        <v>2299182.7599999998</v>
      </c>
      <c r="C229" t="s">
        <v>16</v>
      </c>
      <c r="D229" t="s">
        <v>17</v>
      </c>
    </row>
    <row r="230" spans="1:4" x14ac:dyDescent="0.3">
      <c r="A230" t="s">
        <v>245</v>
      </c>
      <c r="B230" s="1">
        <v>2011036.55</v>
      </c>
      <c r="C230" t="s">
        <v>16</v>
      </c>
      <c r="D230" t="s">
        <v>17</v>
      </c>
    </row>
    <row r="231" spans="1:4" x14ac:dyDescent="0.3">
      <c r="A231" t="s">
        <v>246</v>
      </c>
      <c r="B231" s="1">
        <v>3201454.74</v>
      </c>
      <c r="C231" t="s">
        <v>16</v>
      </c>
      <c r="D231" t="s">
        <v>17</v>
      </c>
    </row>
    <row r="232" spans="1:4" x14ac:dyDescent="0.3">
      <c r="A232" t="s">
        <v>247</v>
      </c>
      <c r="B232" s="1">
        <v>2127368.8199999998</v>
      </c>
      <c r="C232" t="s">
        <v>16</v>
      </c>
      <c r="D232" t="s">
        <v>17</v>
      </c>
    </row>
    <row r="233" spans="1:4" x14ac:dyDescent="0.3">
      <c r="A233" t="s">
        <v>248</v>
      </c>
      <c r="B233" s="1">
        <v>4213666.66</v>
      </c>
      <c r="C233" t="s">
        <v>16</v>
      </c>
      <c r="D233" t="s">
        <v>17</v>
      </c>
    </row>
    <row r="234" spans="1:4" x14ac:dyDescent="0.3">
      <c r="A234" t="s">
        <v>249</v>
      </c>
      <c r="B234" s="1">
        <v>2026008.77</v>
      </c>
      <c r="C234" t="s">
        <v>16</v>
      </c>
      <c r="D234" t="s">
        <v>17</v>
      </c>
    </row>
    <row r="235" spans="1:4" x14ac:dyDescent="0.3">
      <c r="A235" t="s">
        <v>250</v>
      </c>
      <c r="B235" s="1">
        <v>1882686.25</v>
      </c>
      <c r="C235" t="s">
        <v>16</v>
      </c>
      <c r="D235" t="s">
        <v>17</v>
      </c>
    </row>
    <row r="236" spans="1:4" x14ac:dyDescent="0.3">
      <c r="A236" t="s">
        <v>251</v>
      </c>
      <c r="B236" s="1">
        <v>3360765.88</v>
      </c>
      <c r="C236" t="s">
        <v>16</v>
      </c>
      <c r="D236" t="s">
        <v>17</v>
      </c>
    </row>
    <row r="237" spans="1:4" x14ac:dyDescent="0.3">
      <c r="A237" t="s">
        <v>252</v>
      </c>
      <c r="B237" s="1">
        <v>2191458.9500000002</v>
      </c>
      <c r="C237" t="s">
        <v>16</v>
      </c>
      <c r="D237" t="s">
        <v>17</v>
      </c>
    </row>
    <row r="238" spans="1:4" x14ac:dyDescent="0.3">
      <c r="A238" t="s">
        <v>253</v>
      </c>
      <c r="B238" s="1">
        <v>3972398.68</v>
      </c>
      <c r="C238" t="s">
        <v>16</v>
      </c>
      <c r="D238" t="s">
        <v>17</v>
      </c>
    </row>
    <row r="239" spans="1:4" x14ac:dyDescent="0.3">
      <c r="A239" t="s">
        <v>254</v>
      </c>
      <c r="B239" s="1">
        <v>3298973.95</v>
      </c>
      <c r="C239" t="s">
        <v>16</v>
      </c>
      <c r="D239" t="s">
        <v>17</v>
      </c>
    </row>
    <row r="240" spans="1:4" x14ac:dyDescent="0.3">
      <c r="A240" t="s">
        <v>255</v>
      </c>
      <c r="B240" s="1">
        <v>1884185.96</v>
      </c>
      <c r="C240" t="s">
        <v>16</v>
      </c>
      <c r="D240" t="s">
        <v>17</v>
      </c>
    </row>
    <row r="241" spans="1:4" x14ac:dyDescent="0.3">
      <c r="A241" t="s">
        <v>256</v>
      </c>
      <c r="B241" s="1">
        <v>3392266.01</v>
      </c>
      <c r="C241" t="s">
        <v>16</v>
      </c>
      <c r="D241" t="s">
        <v>17</v>
      </c>
    </row>
    <row r="242" spans="1:4" x14ac:dyDescent="0.3">
      <c r="A242" t="s">
        <v>257</v>
      </c>
      <c r="B242" s="1">
        <v>725977.22</v>
      </c>
      <c r="C242" t="s">
        <v>16</v>
      </c>
      <c r="D242" t="s">
        <v>17</v>
      </c>
    </row>
    <row r="243" spans="1:4" x14ac:dyDescent="0.3">
      <c r="A243" t="s">
        <v>258</v>
      </c>
      <c r="B243" s="1">
        <v>3634095.48</v>
      </c>
      <c r="C243" t="s">
        <v>16</v>
      </c>
      <c r="D243" t="s">
        <v>17</v>
      </c>
    </row>
    <row r="244" spans="1:4" x14ac:dyDescent="0.3">
      <c r="A244" t="s">
        <v>259</v>
      </c>
      <c r="B244" s="1">
        <v>1722936.87</v>
      </c>
      <c r="C244" t="s">
        <v>16</v>
      </c>
      <c r="D244" t="s">
        <v>17</v>
      </c>
    </row>
    <row r="245" spans="1:4" x14ac:dyDescent="0.3">
      <c r="A245" t="s">
        <v>260</v>
      </c>
      <c r="B245" s="1">
        <v>898319.59</v>
      </c>
      <c r="C245" t="s">
        <v>16</v>
      </c>
      <c r="D245" t="s">
        <v>17</v>
      </c>
    </row>
    <row r="246" spans="1:4" x14ac:dyDescent="0.3">
      <c r="A246" t="s">
        <v>261</v>
      </c>
      <c r="B246" s="1">
        <v>2469439.5699999998</v>
      </c>
      <c r="C246" t="s">
        <v>16</v>
      </c>
      <c r="D246" t="s">
        <v>17</v>
      </c>
    </row>
    <row r="247" spans="1:4" x14ac:dyDescent="0.3">
      <c r="A247" t="s">
        <v>262</v>
      </c>
      <c r="B247" s="1">
        <v>4615147.4000000004</v>
      </c>
      <c r="C247" t="s">
        <v>16</v>
      </c>
      <c r="D247" t="s">
        <v>17</v>
      </c>
    </row>
    <row r="248" spans="1:4" x14ac:dyDescent="0.3">
      <c r="A248" t="s">
        <v>263</v>
      </c>
      <c r="B248" s="1">
        <v>8939445.9299999997</v>
      </c>
      <c r="C248" t="s">
        <v>16</v>
      </c>
      <c r="D248" t="s">
        <v>17</v>
      </c>
    </row>
    <row r="249" spans="1:4" x14ac:dyDescent="0.3">
      <c r="A249" t="s">
        <v>264</v>
      </c>
      <c r="B249" s="1">
        <v>268400175.38999999</v>
      </c>
      <c r="C249" t="s">
        <v>16</v>
      </c>
      <c r="D249" t="s">
        <v>17</v>
      </c>
    </row>
    <row r="250" spans="1:4" x14ac:dyDescent="0.3">
      <c r="A250" t="s">
        <v>265</v>
      </c>
      <c r="B250" s="1">
        <v>2521111.2999999998</v>
      </c>
      <c r="C250" t="s">
        <v>16</v>
      </c>
      <c r="D250" t="s">
        <v>17</v>
      </c>
    </row>
    <row r="251" spans="1:4" x14ac:dyDescent="0.3">
      <c r="A251" t="s">
        <v>266</v>
      </c>
      <c r="B251" s="1">
        <v>222155.7</v>
      </c>
      <c r="C251" t="s">
        <v>16</v>
      </c>
      <c r="D251" t="s">
        <v>17</v>
      </c>
    </row>
    <row r="253" spans="1:4" x14ac:dyDescent="0.3">
      <c r="A253" s="2">
        <v>2023</v>
      </c>
    </row>
    <row r="254" spans="1:4" x14ac:dyDescent="0.3">
      <c r="A254" t="s">
        <v>11</v>
      </c>
      <c r="B254" s="1" t="s">
        <v>12</v>
      </c>
      <c r="C254" t="s">
        <v>13</v>
      </c>
      <c r="D254" t="s">
        <v>14</v>
      </c>
    </row>
    <row r="255" spans="1:4" x14ac:dyDescent="0.3">
      <c r="A255" t="s">
        <v>15</v>
      </c>
      <c r="B255" s="1">
        <v>14141583.24</v>
      </c>
      <c r="C255" t="s">
        <v>16</v>
      </c>
      <c r="D255" t="s">
        <v>17</v>
      </c>
    </row>
    <row r="256" spans="1:4" x14ac:dyDescent="0.3">
      <c r="A256" t="s">
        <v>18</v>
      </c>
      <c r="B256" s="1">
        <v>2268525.25</v>
      </c>
      <c r="C256" t="s">
        <v>16</v>
      </c>
      <c r="D256" t="s">
        <v>17</v>
      </c>
    </row>
    <row r="257" spans="1:4" x14ac:dyDescent="0.3">
      <c r="A257" t="s">
        <v>19</v>
      </c>
      <c r="B257" s="1">
        <v>2529668.39</v>
      </c>
      <c r="C257" t="s">
        <v>16</v>
      </c>
      <c r="D257" t="s">
        <v>17</v>
      </c>
    </row>
    <row r="258" spans="1:4" x14ac:dyDescent="0.3">
      <c r="A258" t="s">
        <v>20</v>
      </c>
      <c r="B258" s="1">
        <v>1779994.52</v>
      </c>
      <c r="C258" t="s">
        <v>16</v>
      </c>
      <c r="D258" t="s">
        <v>17</v>
      </c>
    </row>
    <row r="259" spans="1:4" x14ac:dyDescent="0.3">
      <c r="A259" t="s">
        <v>267</v>
      </c>
      <c r="B259" s="1">
        <v>4558070.33</v>
      </c>
      <c r="C259" t="s">
        <v>16</v>
      </c>
      <c r="D259" t="s">
        <v>17</v>
      </c>
    </row>
    <row r="260" spans="1:4" x14ac:dyDescent="0.3">
      <c r="A260" t="s">
        <v>22</v>
      </c>
      <c r="B260" s="1">
        <v>2870565.7</v>
      </c>
      <c r="C260" t="s">
        <v>16</v>
      </c>
      <c r="D260" t="s">
        <v>17</v>
      </c>
    </row>
    <row r="261" spans="1:4" x14ac:dyDescent="0.3">
      <c r="A261" t="s">
        <v>23</v>
      </c>
      <c r="B261" s="1">
        <v>2415252.7000000002</v>
      </c>
      <c r="C261" t="s">
        <v>16</v>
      </c>
      <c r="D261" t="s">
        <v>17</v>
      </c>
    </row>
    <row r="262" spans="1:4" x14ac:dyDescent="0.3">
      <c r="A262" t="s">
        <v>24</v>
      </c>
      <c r="B262" s="1">
        <v>1825022.59</v>
      </c>
      <c r="C262" t="s">
        <v>16</v>
      </c>
      <c r="D262" t="s">
        <v>17</v>
      </c>
    </row>
    <row r="263" spans="1:4" x14ac:dyDescent="0.3">
      <c r="A263" t="s">
        <v>25</v>
      </c>
      <c r="B263" s="1">
        <v>1680013.31</v>
      </c>
      <c r="C263" t="s">
        <v>16</v>
      </c>
      <c r="D263" t="s">
        <v>17</v>
      </c>
    </row>
    <row r="264" spans="1:4" x14ac:dyDescent="0.3">
      <c r="A264" t="s">
        <v>268</v>
      </c>
      <c r="B264" s="1">
        <v>6159145.1900000004</v>
      </c>
      <c r="C264" t="s">
        <v>16</v>
      </c>
      <c r="D264" t="s">
        <v>17</v>
      </c>
    </row>
    <row r="265" spans="1:4" x14ac:dyDescent="0.3">
      <c r="A265" t="s">
        <v>27</v>
      </c>
      <c r="B265" s="1">
        <v>3415919.94</v>
      </c>
      <c r="C265" t="s">
        <v>16</v>
      </c>
      <c r="D265" t="s">
        <v>17</v>
      </c>
    </row>
    <row r="266" spans="1:4" x14ac:dyDescent="0.3">
      <c r="A266" t="s">
        <v>28</v>
      </c>
      <c r="B266" s="1">
        <v>3233457.58</v>
      </c>
      <c r="C266" t="s">
        <v>16</v>
      </c>
      <c r="D266" t="s">
        <v>17</v>
      </c>
    </row>
    <row r="267" spans="1:4" x14ac:dyDescent="0.3">
      <c r="A267" t="s">
        <v>29</v>
      </c>
      <c r="B267" s="1">
        <v>4478574.41</v>
      </c>
      <c r="C267" t="s">
        <v>16</v>
      </c>
      <c r="D267" t="s">
        <v>17</v>
      </c>
    </row>
    <row r="268" spans="1:4" x14ac:dyDescent="0.3">
      <c r="A268" t="s">
        <v>269</v>
      </c>
      <c r="B268" s="1">
        <v>2754370.62</v>
      </c>
      <c r="C268" t="s">
        <v>16</v>
      </c>
      <c r="D268" t="s">
        <v>17</v>
      </c>
    </row>
    <row r="269" spans="1:4" x14ac:dyDescent="0.3">
      <c r="A269" t="s">
        <v>31</v>
      </c>
      <c r="B269" s="1">
        <v>115794.92</v>
      </c>
      <c r="C269" t="s">
        <v>16</v>
      </c>
      <c r="D269" t="s">
        <v>17</v>
      </c>
    </row>
    <row r="270" spans="1:4" x14ac:dyDescent="0.3">
      <c r="A270" t="s">
        <v>32</v>
      </c>
      <c r="B270" s="1">
        <v>1629866.51</v>
      </c>
      <c r="C270" t="s">
        <v>16</v>
      </c>
      <c r="D270" t="s">
        <v>17</v>
      </c>
    </row>
    <row r="271" spans="1:4" x14ac:dyDescent="0.3">
      <c r="A271" t="s">
        <v>33</v>
      </c>
      <c r="B271" s="1">
        <v>2603937.35</v>
      </c>
      <c r="C271" t="s">
        <v>16</v>
      </c>
      <c r="D271" t="s">
        <v>17</v>
      </c>
    </row>
    <row r="272" spans="1:4" x14ac:dyDescent="0.3">
      <c r="A272" t="s">
        <v>34</v>
      </c>
      <c r="B272" s="1">
        <v>501590.02</v>
      </c>
      <c r="C272" t="s">
        <v>16</v>
      </c>
      <c r="D272" t="s">
        <v>17</v>
      </c>
    </row>
    <row r="273" spans="1:4" x14ac:dyDescent="0.3">
      <c r="A273" t="s">
        <v>270</v>
      </c>
      <c r="B273" s="1">
        <v>2277759.1800000002</v>
      </c>
      <c r="C273" t="s">
        <v>16</v>
      </c>
      <c r="D273" t="s">
        <v>17</v>
      </c>
    </row>
    <row r="274" spans="1:4" x14ac:dyDescent="0.3">
      <c r="A274" t="s">
        <v>36</v>
      </c>
      <c r="B274" s="1">
        <v>2194103.7799999998</v>
      </c>
      <c r="C274" t="s">
        <v>16</v>
      </c>
      <c r="D274" t="s">
        <v>17</v>
      </c>
    </row>
    <row r="275" spans="1:4" x14ac:dyDescent="0.3">
      <c r="A275" t="s">
        <v>37</v>
      </c>
      <c r="B275" s="1">
        <v>2308111.94</v>
      </c>
      <c r="C275" t="s">
        <v>16</v>
      </c>
      <c r="D275" t="s">
        <v>17</v>
      </c>
    </row>
    <row r="276" spans="1:4" x14ac:dyDescent="0.3">
      <c r="A276" t="s">
        <v>38</v>
      </c>
      <c r="B276" s="1">
        <v>2405839.85</v>
      </c>
      <c r="C276" t="s">
        <v>16</v>
      </c>
      <c r="D276" t="s">
        <v>17</v>
      </c>
    </row>
    <row r="277" spans="1:4" x14ac:dyDescent="0.3">
      <c r="A277" t="s">
        <v>39</v>
      </c>
      <c r="B277" s="1">
        <v>1971908.03</v>
      </c>
      <c r="C277" t="s">
        <v>16</v>
      </c>
      <c r="D277" t="s">
        <v>17</v>
      </c>
    </row>
    <row r="278" spans="1:4" x14ac:dyDescent="0.3">
      <c r="A278" t="s">
        <v>271</v>
      </c>
      <c r="B278" s="1">
        <v>2827368.51</v>
      </c>
      <c r="C278" t="s">
        <v>16</v>
      </c>
      <c r="D278" t="s">
        <v>17</v>
      </c>
    </row>
    <row r="279" spans="1:4" x14ac:dyDescent="0.3">
      <c r="A279" t="s">
        <v>41</v>
      </c>
      <c r="B279" s="1">
        <v>2090609.73</v>
      </c>
      <c r="C279" t="s">
        <v>16</v>
      </c>
      <c r="D279" t="s">
        <v>17</v>
      </c>
    </row>
    <row r="280" spans="1:4" x14ac:dyDescent="0.3">
      <c r="A280" t="s">
        <v>42</v>
      </c>
      <c r="B280" s="1">
        <v>1656317.49</v>
      </c>
      <c r="C280" t="s">
        <v>16</v>
      </c>
      <c r="D280" t="s">
        <v>17</v>
      </c>
    </row>
    <row r="281" spans="1:4" x14ac:dyDescent="0.3">
      <c r="A281" t="s">
        <v>43</v>
      </c>
      <c r="B281" s="1">
        <v>3159430.76</v>
      </c>
      <c r="C281" t="s">
        <v>16</v>
      </c>
      <c r="D281" t="s">
        <v>17</v>
      </c>
    </row>
    <row r="282" spans="1:4" x14ac:dyDescent="0.3">
      <c r="A282" t="s">
        <v>44</v>
      </c>
      <c r="B282" s="1">
        <v>2555549.1</v>
      </c>
      <c r="C282" t="s">
        <v>16</v>
      </c>
      <c r="D282" t="s">
        <v>17</v>
      </c>
    </row>
    <row r="283" spans="1:4" x14ac:dyDescent="0.3">
      <c r="A283" t="s">
        <v>272</v>
      </c>
      <c r="B283" s="1">
        <v>5397137.9299999997</v>
      </c>
      <c r="C283" t="s">
        <v>16</v>
      </c>
      <c r="D283" t="s">
        <v>17</v>
      </c>
    </row>
    <row r="284" spans="1:4" x14ac:dyDescent="0.3">
      <c r="A284" t="s">
        <v>46</v>
      </c>
      <c r="B284" s="1">
        <v>2509760.09</v>
      </c>
      <c r="C284" t="s">
        <v>16</v>
      </c>
      <c r="D284" t="s">
        <v>17</v>
      </c>
    </row>
    <row r="285" spans="1:4" x14ac:dyDescent="0.3">
      <c r="A285" t="s">
        <v>47</v>
      </c>
      <c r="B285" s="1">
        <v>2232069.08</v>
      </c>
      <c r="C285" t="s">
        <v>16</v>
      </c>
      <c r="D285" t="s">
        <v>17</v>
      </c>
    </row>
    <row r="286" spans="1:4" x14ac:dyDescent="0.3">
      <c r="A286" t="s">
        <v>48</v>
      </c>
      <c r="B286" s="1">
        <v>4111612.31</v>
      </c>
      <c r="C286" t="s">
        <v>16</v>
      </c>
      <c r="D286" t="s">
        <v>17</v>
      </c>
    </row>
    <row r="287" spans="1:4" x14ac:dyDescent="0.3">
      <c r="A287" t="s">
        <v>49</v>
      </c>
      <c r="B287" s="1">
        <v>2149965.54</v>
      </c>
      <c r="C287" t="s">
        <v>16</v>
      </c>
      <c r="D287" t="s">
        <v>17</v>
      </c>
    </row>
    <row r="288" spans="1:4" x14ac:dyDescent="0.3">
      <c r="A288" t="s">
        <v>273</v>
      </c>
      <c r="B288" s="1">
        <v>5034667.8899999997</v>
      </c>
      <c r="C288" t="s">
        <v>16</v>
      </c>
      <c r="D288" t="s">
        <v>17</v>
      </c>
    </row>
    <row r="289" spans="1:4" x14ac:dyDescent="0.3">
      <c r="A289" t="s">
        <v>51</v>
      </c>
      <c r="B289" s="1">
        <v>2154379.34</v>
      </c>
      <c r="C289" t="s">
        <v>16</v>
      </c>
      <c r="D289" t="s">
        <v>17</v>
      </c>
    </row>
    <row r="290" spans="1:4" x14ac:dyDescent="0.3">
      <c r="A290" t="s">
        <v>52</v>
      </c>
      <c r="B290" s="1">
        <v>2202384.0499999998</v>
      </c>
      <c r="C290" t="s">
        <v>16</v>
      </c>
      <c r="D290" t="s">
        <v>17</v>
      </c>
    </row>
    <row r="291" spans="1:4" x14ac:dyDescent="0.3">
      <c r="A291" t="s">
        <v>53</v>
      </c>
      <c r="B291" s="1">
        <v>2972656.98</v>
      </c>
      <c r="C291" t="s">
        <v>16</v>
      </c>
      <c r="D291" t="s">
        <v>17</v>
      </c>
    </row>
    <row r="292" spans="1:4" x14ac:dyDescent="0.3">
      <c r="A292" t="s">
        <v>274</v>
      </c>
      <c r="B292" s="1">
        <v>4154677.91</v>
      </c>
      <c r="C292" t="s">
        <v>16</v>
      </c>
      <c r="D292" t="s">
        <v>17</v>
      </c>
    </row>
    <row r="293" spans="1:4" x14ac:dyDescent="0.3">
      <c r="A293" t="s">
        <v>55</v>
      </c>
      <c r="B293" s="1">
        <v>1108901.9099999999</v>
      </c>
      <c r="C293" t="s">
        <v>16</v>
      </c>
      <c r="D293" t="s">
        <v>17</v>
      </c>
    </row>
    <row r="294" spans="1:4" x14ac:dyDescent="0.3">
      <c r="A294" t="s">
        <v>56</v>
      </c>
      <c r="B294" s="1">
        <v>1527363.68</v>
      </c>
      <c r="C294" t="s">
        <v>16</v>
      </c>
      <c r="D294" t="s">
        <v>17</v>
      </c>
    </row>
    <row r="295" spans="1:4" x14ac:dyDescent="0.3">
      <c r="A295" t="s">
        <v>57</v>
      </c>
      <c r="B295" s="1">
        <v>2318316.7999999998</v>
      </c>
      <c r="C295" t="s">
        <v>16</v>
      </c>
      <c r="D295" t="s">
        <v>17</v>
      </c>
    </row>
    <row r="296" spans="1:4" x14ac:dyDescent="0.3">
      <c r="A296" t="s">
        <v>58</v>
      </c>
      <c r="B296" s="1">
        <v>2223315.96</v>
      </c>
      <c r="C296" t="s">
        <v>16</v>
      </c>
      <c r="D296" t="s">
        <v>17</v>
      </c>
    </row>
    <row r="297" spans="1:4" x14ac:dyDescent="0.3">
      <c r="A297" t="s">
        <v>275</v>
      </c>
      <c r="B297" s="1">
        <v>3668905.26</v>
      </c>
      <c r="C297" t="s">
        <v>16</v>
      </c>
      <c r="D297" t="s">
        <v>17</v>
      </c>
    </row>
    <row r="298" spans="1:4" x14ac:dyDescent="0.3">
      <c r="A298" t="s">
        <v>60</v>
      </c>
      <c r="B298" s="1">
        <v>1697747.24</v>
      </c>
      <c r="C298" t="s">
        <v>16</v>
      </c>
      <c r="D298" t="s">
        <v>17</v>
      </c>
    </row>
    <row r="299" spans="1:4" x14ac:dyDescent="0.3">
      <c r="A299" t="s">
        <v>61</v>
      </c>
      <c r="B299" s="1">
        <v>2110301.4300000002</v>
      </c>
      <c r="C299" t="s">
        <v>16</v>
      </c>
      <c r="D299" t="s">
        <v>17</v>
      </c>
    </row>
    <row r="300" spans="1:4" x14ac:dyDescent="0.3">
      <c r="A300" t="s">
        <v>62</v>
      </c>
      <c r="B300" s="1">
        <v>3928128.56</v>
      </c>
      <c r="C300" t="s">
        <v>16</v>
      </c>
      <c r="D300" t="s">
        <v>17</v>
      </c>
    </row>
    <row r="301" spans="1:4" x14ac:dyDescent="0.3">
      <c r="A301" t="s">
        <v>63</v>
      </c>
      <c r="B301" s="1">
        <v>706540.68</v>
      </c>
      <c r="C301" t="s">
        <v>16</v>
      </c>
      <c r="D301" t="s">
        <v>17</v>
      </c>
    </row>
    <row r="302" spans="1:4" x14ac:dyDescent="0.3">
      <c r="A302" t="s">
        <v>276</v>
      </c>
      <c r="B302" s="1">
        <v>4877572.4000000004</v>
      </c>
      <c r="C302" t="s">
        <v>16</v>
      </c>
      <c r="D302" t="s">
        <v>17</v>
      </c>
    </row>
    <row r="303" spans="1:4" x14ac:dyDescent="0.3">
      <c r="A303" t="s">
        <v>65</v>
      </c>
      <c r="B303" s="1">
        <v>2693955.69</v>
      </c>
      <c r="C303" t="s">
        <v>16</v>
      </c>
      <c r="D303" t="s">
        <v>17</v>
      </c>
    </row>
    <row r="304" spans="1:4" x14ac:dyDescent="0.3">
      <c r="A304" t="s">
        <v>66</v>
      </c>
      <c r="B304" s="1">
        <v>2529724.69</v>
      </c>
      <c r="C304" t="s">
        <v>16</v>
      </c>
      <c r="D304" t="s">
        <v>17</v>
      </c>
    </row>
    <row r="305" spans="1:4" x14ac:dyDescent="0.3">
      <c r="A305" t="s">
        <v>67</v>
      </c>
      <c r="B305" s="1">
        <v>2912491.25</v>
      </c>
      <c r="C305" t="s">
        <v>16</v>
      </c>
      <c r="D305" t="s">
        <v>17</v>
      </c>
    </row>
    <row r="306" spans="1:4" x14ac:dyDescent="0.3">
      <c r="A306" t="s">
        <v>68</v>
      </c>
      <c r="B306" s="1">
        <v>1907254.93</v>
      </c>
      <c r="C306" t="s">
        <v>16</v>
      </c>
      <c r="D306" t="s">
        <v>17</v>
      </c>
    </row>
    <row r="307" spans="1:4" x14ac:dyDescent="0.3">
      <c r="A307" t="s">
        <v>277</v>
      </c>
      <c r="B307" s="1">
        <v>4325539.43</v>
      </c>
      <c r="C307" t="s">
        <v>16</v>
      </c>
      <c r="D307" t="s">
        <v>17</v>
      </c>
    </row>
    <row r="308" spans="1:4" x14ac:dyDescent="0.3">
      <c r="A308" t="s">
        <v>70</v>
      </c>
      <c r="B308" s="1">
        <v>11384007.199999999</v>
      </c>
      <c r="C308" t="s">
        <v>16</v>
      </c>
      <c r="D308" t="s">
        <v>17</v>
      </c>
    </row>
    <row r="309" spans="1:4" x14ac:dyDescent="0.3">
      <c r="A309" t="s">
        <v>71</v>
      </c>
      <c r="B309" s="1">
        <v>2812384.38</v>
      </c>
      <c r="C309" t="s">
        <v>16</v>
      </c>
      <c r="D309" t="s">
        <v>17</v>
      </c>
    </row>
    <row r="310" spans="1:4" x14ac:dyDescent="0.3">
      <c r="A310" t="s">
        <v>72</v>
      </c>
      <c r="B310" s="1">
        <v>2874110.26</v>
      </c>
      <c r="C310" t="s">
        <v>16</v>
      </c>
      <c r="D310" t="s">
        <v>17</v>
      </c>
    </row>
    <row r="311" spans="1:4" x14ac:dyDescent="0.3">
      <c r="A311" t="s">
        <v>73</v>
      </c>
      <c r="B311" s="1">
        <v>1762915.13</v>
      </c>
      <c r="C311" t="s">
        <v>16</v>
      </c>
      <c r="D311" t="s">
        <v>17</v>
      </c>
    </row>
    <row r="312" spans="1:4" x14ac:dyDescent="0.3">
      <c r="A312" t="s">
        <v>278</v>
      </c>
      <c r="B312" s="1">
        <v>3968115.87</v>
      </c>
      <c r="C312" t="s">
        <v>16</v>
      </c>
      <c r="D312" t="s">
        <v>17</v>
      </c>
    </row>
    <row r="313" spans="1:4" x14ac:dyDescent="0.3">
      <c r="A313" t="s">
        <v>75</v>
      </c>
      <c r="B313" s="1">
        <v>2354659.58</v>
      </c>
      <c r="C313" t="s">
        <v>16</v>
      </c>
      <c r="D313" t="s">
        <v>17</v>
      </c>
    </row>
    <row r="314" spans="1:4" x14ac:dyDescent="0.3">
      <c r="A314" t="s">
        <v>76</v>
      </c>
      <c r="B314" s="1">
        <v>1229813.72</v>
      </c>
      <c r="C314" t="s">
        <v>16</v>
      </c>
      <c r="D314" t="s">
        <v>17</v>
      </c>
    </row>
    <row r="315" spans="1:4" x14ac:dyDescent="0.3">
      <c r="A315" t="s">
        <v>77</v>
      </c>
      <c r="B315" s="1">
        <v>2430264.83</v>
      </c>
      <c r="C315" t="s">
        <v>16</v>
      </c>
      <c r="D315" t="s">
        <v>17</v>
      </c>
    </row>
    <row r="316" spans="1:4" x14ac:dyDescent="0.3">
      <c r="A316" t="s">
        <v>78</v>
      </c>
      <c r="B316" s="1">
        <v>3009108.32</v>
      </c>
      <c r="C316" t="s">
        <v>16</v>
      </c>
      <c r="D316" t="s">
        <v>17</v>
      </c>
    </row>
    <row r="317" spans="1:4" x14ac:dyDescent="0.3">
      <c r="A317" t="s">
        <v>279</v>
      </c>
      <c r="B317" s="1">
        <v>3608912</v>
      </c>
      <c r="C317" t="s">
        <v>16</v>
      </c>
      <c r="D317" t="s">
        <v>17</v>
      </c>
    </row>
    <row r="318" spans="1:4" x14ac:dyDescent="0.3">
      <c r="A318" t="s">
        <v>80</v>
      </c>
      <c r="B318" s="1">
        <v>3104709.08</v>
      </c>
      <c r="C318" t="s">
        <v>16</v>
      </c>
      <c r="D318" t="s">
        <v>17</v>
      </c>
    </row>
    <row r="319" spans="1:4" x14ac:dyDescent="0.3">
      <c r="A319" t="s">
        <v>81</v>
      </c>
      <c r="B319" s="1">
        <v>1015051.75</v>
      </c>
      <c r="C319" t="s">
        <v>16</v>
      </c>
      <c r="D319" t="s">
        <v>17</v>
      </c>
    </row>
    <row r="320" spans="1:4" x14ac:dyDescent="0.3">
      <c r="A320" t="s">
        <v>82</v>
      </c>
      <c r="B320" s="1">
        <v>42998054.07</v>
      </c>
      <c r="C320" t="s">
        <v>16</v>
      </c>
      <c r="D320" t="s">
        <v>17</v>
      </c>
    </row>
    <row r="321" spans="1:4" x14ac:dyDescent="0.3">
      <c r="A321" t="s">
        <v>83</v>
      </c>
      <c r="B321" s="1">
        <v>133843.26</v>
      </c>
      <c r="C321" t="s">
        <v>16</v>
      </c>
      <c r="D321" t="s">
        <v>17</v>
      </c>
    </row>
    <row r="322" spans="1:4" x14ac:dyDescent="0.3">
      <c r="A322" t="s">
        <v>280</v>
      </c>
      <c r="B322" s="1">
        <v>6569933.5999999996</v>
      </c>
      <c r="C322" t="s">
        <v>16</v>
      </c>
      <c r="D322" t="s">
        <v>17</v>
      </c>
    </row>
    <row r="323" spans="1:4" x14ac:dyDescent="0.3">
      <c r="A323" t="s">
        <v>85</v>
      </c>
      <c r="B323" s="1">
        <v>1434159.56</v>
      </c>
      <c r="C323" t="s">
        <v>16</v>
      </c>
      <c r="D323" t="s">
        <v>17</v>
      </c>
    </row>
    <row r="324" spans="1:4" x14ac:dyDescent="0.3">
      <c r="A324" t="s">
        <v>86</v>
      </c>
      <c r="B324" s="1">
        <v>1305276.32</v>
      </c>
      <c r="C324" t="s">
        <v>16</v>
      </c>
      <c r="D324" t="s">
        <v>17</v>
      </c>
    </row>
    <row r="325" spans="1:4" x14ac:dyDescent="0.3">
      <c r="A325" t="s">
        <v>87</v>
      </c>
      <c r="B325" s="1">
        <v>2478504.8199999998</v>
      </c>
      <c r="C325" t="s">
        <v>16</v>
      </c>
      <c r="D325" t="s">
        <v>17</v>
      </c>
    </row>
    <row r="326" spans="1:4" x14ac:dyDescent="0.3">
      <c r="A326" t="s">
        <v>88</v>
      </c>
      <c r="B326" s="1">
        <v>2181017.7000000002</v>
      </c>
      <c r="C326" t="s">
        <v>16</v>
      </c>
      <c r="D326" t="s">
        <v>17</v>
      </c>
    </row>
    <row r="327" spans="1:4" x14ac:dyDescent="0.3">
      <c r="A327" t="s">
        <v>281</v>
      </c>
      <c r="B327" s="1">
        <v>4196374.4800000004</v>
      </c>
      <c r="C327" t="s">
        <v>16</v>
      </c>
      <c r="D327" t="s">
        <v>17</v>
      </c>
    </row>
    <row r="328" spans="1:4" x14ac:dyDescent="0.3">
      <c r="A328" t="s">
        <v>90</v>
      </c>
      <c r="B328" s="1">
        <v>1754812.16</v>
      </c>
      <c r="C328" t="s">
        <v>16</v>
      </c>
      <c r="D328" t="s">
        <v>17</v>
      </c>
    </row>
    <row r="329" spans="1:4" x14ac:dyDescent="0.3">
      <c r="A329" t="s">
        <v>91</v>
      </c>
      <c r="B329" s="1">
        <v>4725111.83</v>
      </c>
      <c r="C329" t="s">
        <v>16</v>
      </c>
      <c r="D329" t="s">
        <v>17</v>
      </c>
    </row>
    <row r="330" spans="1:4" x14ac:dyDescent="0.3">
      <c r="A330" t="s">
        <v>92</v>
      </c>
      <c r="B330" s="1">
        <v>2195819.15</v>
      </c>
      <c r="C330" t="s">
        <v>16</v>
      </c>
      <c r="D330" t="s">
        <v>17</v>
      </c>
    </row>
    <row r="331" spans="1:4" x14ac:dyDescent="0.3">
      <c r="A331" t="s">
        <v>93</v>
      </c>
      <c r="B331" s="1">
        <v>904609.96</v>
      </c>
      <c r="C331" t="s">
        <v>16</v>
      </c>
      <c r="D331" t="s">
        <v>17</v>
      </c>
    </row>
    <row r="332" spans="1:4" x14ac:dyDescent="0.3">
      <c r="A332" t="s">
        <v>282</v>
      </c>
      <c r="B332" s="1">
        <v>2791488</v>
      </c>
      <c r="C332" t="s">
        <v>16</v>
      </c>
      <c r="D332" t="s">
        <v>17</v>
      </c>
    </row>
    <row r="333" spans="1:4" x14ac:dyDescent="0.3">
      <c r="A333" t="s">
        <v>95</v>
      </c>
      <c r="B333" s="1">
        <v>2090307.49</v>
      </c>
      <c r="C333" t="s">
        <v>16</v>
      </c>
      <c r="D333" t="s">
        <v>17</v>
      </c>
    </row>
    <row r="334" spans="1:4" x14ac:dyDescent="0.3">
      <c r="A334" t="s">
        <v>96</v>
      </c>
      <c r="B334" s="1">
        <v>1200757.32</v>
      </c>
      <c r="C334" t="s">
        <v>16</v>
      </c>
      <c r="D334" t="s">
        <v>17</v>
      </c>
    </row>
    <row r="335" spans="1:4" x14ac:dyDescent="0.3">
      <c r="A335" t="s">
        <v>97</v>
      </c>
      <c r="B335" s="1">
        <v>34902925.270000003</v>
      </c>
      <c r="C335" t="s">
        <v>16</v>
      </c>
      <c r="D335" t="s">
        <v>17</v>
      </c>
    </row>
    <row r="336" spans="1:4" x14ac:dyDescent="0.3">
      <c r="A336" t="s">
        <v>98</v>
      </c>
      <c r="B336" s="1">
        <v>28286656.02</v>
      </c>
      <c r="C336" t="s">
        <v>16</v>
      </c>
      <c r="D336" t="s">
        <v>17</v>
      </c>
    </row>
    <row r="337" spans="1:4" x14ac:dyDescent="0.3">
      <c r="A337" t="s">
        <v>283</v>
      </c>
      <c r="B337" s="1">
        <v>2922855.45</v>
      </c>
      <c r="C337" t="s">
        <v>16</v>
      </c>
      <c r="D337" t="s">
        <v>17</v>
      </c>
    </row>
    <row r="338" spans="1:4" x14ac:dyDescent="0.3">
      <c r="A338" t="s">
        <v>100</v>
      </c>
      <c r="B338" s="1">
        <v>1202739.22</v>
      </c>
      <c r="C338" t="s">
        <v>16</v>
      </c>
      <c r="D338" t="s">
        <v>17</v>
      </c>
    </row>
    <row r="339" spans="1:4" x14ac:dyDescent="0.3">
      <c r="A339" t="s">
        <v>101</v>
      </c>
      <c r="B339" s="1">
        <v>1638049.1</v>
      </c>
      <c r="C339" t="s">
        <v>16</v>
      </c>
      <c r="D339" t="s">
        <v>17</v>
      </c>
    </row>
    <row r="340" spans="1:4" x14ac:dyDescent="0.3">
      <c r="A340" t="s">
        <v>102</v>
      </c>
      <c r="B340" s="1">
        <v>3131402.19</v>
      </c>
      <c r="C340" t="s">
        <v>16</v>
      </c>
      <c r="D340" t="s">
        <v>17</v>
      </c>
    </row>
    <row r="341" spans="1:4" x14ac:dyDescent="0.3">
      <c r="A341" t="s">
        <v>103</v>
      </c>
      <c r="B341" s="1">
        <v>2300029.2400000002</v>
      </c>
      <c r="C341" t="s">
        <v>16</v>
      </c>
      <c r="D341" t="s">
        <v>17</v>
      </c>
    </row>
    <row r="342" spans="1:4" x14ac:dyDescent="0.3">
      <c r="A342" t="s">
        <v>284</v>
      </c>
      <c r="B342" s="1">
        <v>3700587.82</v>
      </c>
      <c r="C342" t="s">
        <v>16</v>
      </c>
      <c r="D342" t="s">
        <v>17</v>
      </c>
    </row>
    <row r="343" spans="1:4" x14ac:dyDescent="0.3">
      <c r="A343" t="s">
        <v>105</v>
      </c>
      <c r="B343" s="1">
        <v>881816.66</v>
      </c>
      <c r="C343" t="s">
        <v>16</v>
      </c>
      <c r="D343" t="s">
        <v>17</v>
      </c>
    </row>
    <row r="344" spans="1:4" x14ac:dyDescent="0.3">
      <c r="A344" t="s">
        <v>106</v>
      </c>
      <c r="B344" s="1">
        <v>4147496.74</v>
      </c>
      <c r="C344" t="s">
        <v>16</v>
      </c>
      <c r="D344" t="s">
        <v>17</v>
      </c>
    </row>
    <row r="345" spans="1:4" x14ac:dyDescent="0.3">
      <c r="A345" t="s">
        <v>107</v>
      </c>
      <c r="B345" s="1">
        <v>3712949.08</v>
      </c>
      <c r="C345" t="s">
        <v>16</v>
      </c>
      <c r="D345" t="s">
        <v>17</v>
      </c>
    </row>
    <row r="346" spans="1:4" x14ac:dyDescent="0.3">
      <c r="A346" t="s">
        <v>108</v>
      </c>
      <c r="B346" s="1">
        <v>1803487.36</v>
      </c>
      <c r="C346" t="s">
        <v>16</v>
      </c>
      <c r="D346" t="s">
        <v>17</v>
      </c>
    </row>
    <row r="347" spans="1:4" x14ac:dyDescent="0.3">
      <c r="A347" t="s">
        <v>285</v>
      </c>
      <c r="B347" s="1">
        <v>2437599.73</v>
      </c>
      <c r="C347" t="s">
        <v>16</v>
      </c>
      <c r="D347" t="s">
        <v>17</v>
      </c>
    </row>
    <row r="348" spans="1:4" x14ac:dyDescent="0.3">
      <c r="A348" t="s">
        <v>110</v>
      </c>
      <c r="B348" s="1">
        <v>2274602.87</v>
      </c>
      <c r="C348" t="s">
        <v>16</v>
      </c>
      <c r="D348" t="s">
        <v>17</v>
      </c>
    </row>
    <row r="349" spans="1:4" x14ac:dyDescent="0.3">
      <c r="A349" t="s">
        <v>111</v>
      </c>
      <c r="B349" s="1">
        <v>5906509.8899999997</v>
      </c>
      <c r="C349" t="s">
        <v>16</v>
      </c>
      <c r="D349" t="s">
        <v>17</v>
      </c>
    </row>
    <row r="350" spans="1:4" x14ac:dyDescent="0.3">
      <c r="A350" t="s">
        <v>112</v>
      </c>
      <c r="B350" s="1">
        <v>1426693.85</v>
      </c>
      <c r="C350" t="s">
        <v>16</v>
      </c>
      <c r="D350" t="s">
        <v>17</v>
      </c>
    </row>
    <row r="351" spans="1:4" x14ac:dyDescent="0.3">
      <c r="A351" t="s">
        <v>113</v>
      </c>
      <c r="B351" s="1">
        <v>24923500.07</v>
      </c>
      <c r="C351" t="s">
        <v>16</v>
      </c>
      <c r="D351" t="s">
        <v>17</v>
      </c>
    </row>
    <row r="352" spans="1:4" x14ac:dyDescent="0.3">
      <c r="A352" t="s">
        <v>286</v>
      </c>
      <c r="B352" s="1">
        <v>2453850.1800000002</v>
      </c>
      <c r="C352" t="s">
        <v>16</v>
      </c>
      <c r="D352" t="s">
        <v>17</v>
      </c>
    </row>
    <row r="353" spans="1:4" x14ac:dyDescent="0.3">
      <c r="A353" t="s">
        <v>115</v>
      </c>
      <c r="B353" s="1">
        <v>744638.3</v>
      </c>
      <c r="C353" t="s">
        <v>16</v>
      </c>
      <c r="D353" t="s">
        <v>17</v>
      </c>
    </row>
    <row r="354" spans="1:4" x14ac:dyDescent="0.3">
      <c r="A354" t="s">
        <v>116</v>
      </c>
      <c r="B354" s="1">
        <v>1378826.09</v>
      </c>
      <c r="C354" t="s">
        <v>16</v>
      </c>
      <c r="D354" t="s">
        <v>17</v>
      </c>
    </row>
    <row r="355" spans="1:4" x14ac:dyDescent="0.3">
      <c r="A355" t="s">
        <v>117</v>
      </c>
      <c r="B355" s="1">
        <v>1696654.04</v>
      </c>
      <c r="C355" t="s">
        <v>16</v>
      </c>
      <c r="D355" t="s">
        <v>17</v>
      </c>
    </row>
    <row r="356" spans="1:4" x14ac:dyDescent="0.3">
      <c r="A356" t="s">
        <v>118</v>
      </c>
      <c r="B356" s="1">
        <v>1516292.07</v>
      </c>
      <c r="C356" t="s">
        <v>16</v>
      </c>
      <c r="D356" t="s">
        <v>17</v>
      </c>
    </row>
    <row r="357" spans="1:4" x14ac:dyDescent="0.3">
      <c r="A357" t="s">
        <v>287</v>
      </c>
      <c r="B357" s="1">
        <v>6116431.0099999998</v>
      </c>
      <c r="C357" t="s">
        <v>16</v>
      </c>
      <c r="D357" t="s">
        <v>17</v>
      </c>
    </row>
    <row r="358" spans="1:4" x14ac:dyDescent="0.3">
      <c r="A358" t="s">
        <v>120</v>
      </c>
      <c r="B358" s="1">
        <v>1295451.05</v>
      </c>
      <c r="C358" t="s">
        <v>16</v>
      </c>
      <c r="D358" t="s">
        <v>17</v>
      </c>
    </row>
    <row r="359" spans="1:4" x14ac:dyDescent="0.3">
      <c r="A359" t="s">
        <v>121</v>
      </c>
      <c r="B359" s="1">
        <v>1718748.72</v>
      </c>
      <c r="C359" t="s">
        <v>16</v>
      </c>
      <c r="D359" t="s">
        <v>17</v>
      </c>
    </row>
    <row r="360" spans="1:4" x14ac:dyDescent="0.3">
      <c r="A360" t="s">
        <v>122</v>
      </c>
      <c r="B360" s="1">
        <v>2121589.88</v>
      </c>
      <c r="C360" t="s">
        <v>16</v>
      </c>
      <c r="D360" t="s">
        <v>17</v>
      </c>
    </row>
    <row r="361" spans="1:4" x14ac:dyDescent="0.3">
      <c r="A361" t="s">
        <v>288</v>
      </c>
      <c r="B361" s="1">
        <v>2642187.94</v>
      </c>
      <c r="C361" t="s">
        <v>16</v>
      </c>
      <c r="D361" t="s">
        <v>17</v>
      </c>
    </row>
    <row r="362" spans="1:4" x14ac:dyDescent="0.3">
      <c r="A362" t="s">
        <v>124</v>
      </c>
      <c r="B362" s="1">
        <v>1667170.58</v>
      </c>
      <c r="C362" t="s">
        <v>16</v>
      </c>
      <c r="D362" t="s">
        <v>17</v>
      </c>
    </row>
    <row r="363" spans="1:4" x14ac:dyDescent="0.3">
      <c r="A363" t="s">
        <v>125</v>
      </c>
      <c r="B363" s="1">
        <v>3594175.71</v>
      </c>
      <c r="C363" t="s">
        <v>16</v>
      </c>
      <c r="D363" t="s">
        <v>17</v>
      </c>
    </row>
    <row r="364" spans="1:4" x14ac:dyDescent="0.3">
      <c r="A364" t="s">
        <v>126</v>
      </c>
      <c r="B364" s="1">
        <v>450906.63</v>
      </c>
      <c r="C364" t="s">
        <v>16</v>
      </c>
      <c r="D364" t="s">
        <v>17</v>
      </c>
    </row>
    <row r="365" spans="1:4" x14ac:dyDescent="0.3">
      <c r="A365" t="s">
        <v>127</v>
      </c>
      <c r="B365" s="1">
        <v>2088438.85</v>
      </c>
      <c r="C365" t="s">
        <v>16</v>
      </c>
      <c r="D365" t="s">
        <v>17</v>
      </c>
    </row>
    <row r="366" spans="1:4" x14ac:dyDescent="0.3">
      <c r="A366" t="s">
        <v>289</v>
      </c>
      <c r="B366" s="1">
        <v>3240423.22</v>
      </c>
      <c r="C366" t="s">
        <v>16</v>
      </c>
      <c r="D366" t="s">
        <v>17</v>
      </c>
    </row>
    <row r="367" spans="1:4" x14ac:dyDescent="0.3">
      <c r="A367" t="s">
        <v>129</v>
      </c>
      <c r="B367" s="1">
        <v>1753249.78</v>
      </c>
      <c r="C367" t="s">
        <v>16</v>
      </c>
      <c r="D367" t="s">
        <v>17</v>
      </c>
    </row>
    <row r="368" spans="1:4" x14ac:dyDescent="0.3">
      <c r="A368" t="s">
        <v>130</v>
      </c>
      <c r="B368" s="1">
        <v>2314644.5499999998</v>
      </c>
      <c r="C368" t="s">
        <v>16</v>
      </c>
      <c r="D368" t="s">
        <v>17</v>
      </c>
    </row>
    <row r="369" spans="1:4" x14ac:dyDescent="0.3">
      <c r="A369" t="s">
        <v>131</v>
      </c>
      <c r="B369" s="1">
        <v>2650163.9500000002</v>
      </c>
      <c r="C369" t="s">
        <v>16</v>
      </c>
      <c r="D369" t="s">
        <v>17</v>
      </c>
    </row>
    <row r="370" spans="1:4" x14ac:dyDescent="0.3">
      <c r="A370" t="s">
        <v>132</v>
      </c>
      <c r="B370" s="1">
        <v>1036542.14</v>
      </c>
      <c r="C370" t="s">
        <v>16</v>
      </c>
      <c r="D370" t="s">
        <v>17</v>
      </c>
    </row>
    <row r="371" spans="1:4" x14ac:dyDescent="0.3">
      <c r="A371" t="s">
        <v>290</v>
      </c>
      <c r="B371" s="1">
        <v>4199837.3499999996</v>
      </c>
      <c r="C371" t="s">
        <v>16</v>
      </c>
      <c r="D371" t="s">
        <v>17</v>
      </c>
    </row>
    <row r="372" spans="1:4" x14ac:dyDescent="0.3">
      <c r="A372" t="s">
        <v>134</v>
      </c>
      <c r="B372" s="1">
        <v>1668733.91</v>
      </c>
      <c r="C372" t="s">
        <v>16</v>
      </c>
      <c r="D372" t="s">
        <v>17</v>
      </c>
    </row>
    <row r="373" spans="1:4" x14ac:dyDescent="0.3">
      <c r="A373" t="s">
        <v>135</v>
      </c>
      <c r="B373" s="1">
        <v>1961090.65</v>
      </c>
      <c r="C373" t="s">
        <v>16</v>
      </c>
      <c r="D373" t="s">
        <v>17</v>
      </c>
    </row>
    <row r="374" spans="1:4" x14ac:dyDescent="0.3">
      <c r="A374" t="s">
        <v>136</v>
      </c>
      <c r="B374" s="1">
        <v>1171689.5900000001</v>
      </c>
      <c r="C374" t="s">
        <v>16</v>
      </c>
      <c r="D374" t="s">
        <v>17</v>
      </c>
    </row>
    <row r="375" spans="1:4" x14ac:dyDescent="0.3">
      <c r="A375" t="s">
        <v>291</v>
      </c>
      <c r="B375" s="1">
        <v>2111998.9</v>
      </c>
      <c r="C375" t="s">
        <v>16</v>
      </c>
      <c r="D375" t="s">
        <v>17</v>
      </c>
    </row>
    <row r="376" spans="1:4" x14ac:dyDescent="0.3">
      <c r="A376" t="s">
        <v>138</v>
      </c>
      <c r="B376" s="1">
        <v>822740.46</v>
      </c>
      <c r="C376" t="s">
        <v>16</v>
      </c>
      <c r="D376" t="s">
        <v>17</v>
      </c>
    </row>
    <row r="377" spans="1:4" x14ac:dyDescent="0.3">
      <c r="A377" t="s">
        <v>139</v>
      </c>
      <c r="B377" s="1">
        <v>1151802.1200000001</v>
      </c>
      <c r="C377" t="s">
        <v>16</v>
      </c>
      <c r="D377" t="s">
        <v>17</v>
      </c>
    </row>
    <row r="378" spans="1:4" x14ac:dyDescent="0.3">
      <c r="A378" t="s">
        <v>140</v>
      </c>
      <c r="B378" s="1">
        <v>2152988.1800000002</v>
      </c>
      <c r="C378" t="s">
        <v>16</v>
      </c>
      <c r="D378" t="s">
        <v>17</v>
      </c>
    </row>
    <row r="379" spans="1:4" x14ac:dyDescent="0.3">
      <c r="A379" t="s">
        <v>141</v>
      </c>
      <c r="B379" s="1">
        <v>1882488.64</v>
      </c>
      <c r="C379" t="s">
        <v>16</v>
      </c>
      <c r="D379" t="s">
        <v>17</v>
      </c>
    </row>
    <row r="380" spans="1:4" x14ac:dyDescent="0.3">
      <c r="A380" t="s">
        <v>292</v>
      </c>
      <c r="B380" s="1">
        <v>3794935.85</v>
      </c>
      <c r="C380" t="s">
        <v>16</v>
      </c>
      <c r="D380" t="s">
        <v>17</v>
      </c>
    </row>
    <row r="381" spans="1:4" x14ac:dyDescent="0.3">
      <c r="A381" t="s">
        <v>143</v>
      </c>
      <c r="B381" s="1">
        <v>2588624.94</v>
      </c>
      <c r="C381" t="s">
        <v>16</v>
      </c>
      <c r="D381" t="s">
        <v>17</v>
      </c>
    </row>
    <row r="382" spans="1:4" x14ac:dyDescent="0.3">
      <c r="A382" t="s">
        <v>144</v>
      </c>
      <c r="B382" s="1">
        <v>1485564.77</v>
      </c>
      <c r="C382" t="s">
        <v>16</v>
      </c>
      <c r="D382" t="s">
        <v>17</v>
      </c>
    </row>
    <row r="383" spans="1:4" x14ac:dyDescent="0.3">
      <c r="A383" t="s">
        <v>145</v>
      </c>
      <c r="B383" s="1">
        <v>1238192.56</v>
      </c>
      <c r="C383" t="s">
        <v>16</v>
      </c>
      <c r="D383" t="s">
        <v>17</v>
      </c>
    </row>
    <row r="384" spans="1:4" x14ac:dyDescent="0.3">
      <c r="A384" t="s">
        <v>293</v>
      </c>
      <c r="B384" s="1">
        <v>3054849.02</v>
      </c>
      <c r="C384" t="s">
        <v>16</v>
      </c>
      <c r="D384" t="s">
        <v>17</v>
      </c>
    </row>
    <row r="385" spans="1:4" x14ac:dyDescent="0.3">
      <c r="A385" t="s">
        <v>147</v>
      </c>
      <c r="B385" s="1">
        <v>3139672.97</v>
      </c>
      <c r="C385" t="s">
        <v>16</v>
      </c>
      <c r="D385" t="s">
        <v>17</v>
      </c>
    </row>
    <row r="386" spans="1:4" x14ac:dyDescent="0.3">
      <c r="A386" t="s">
        <v>148</v>
      </c>
      <c r="B386" s="1">
        <v>924810.49</v>
      </c>
      <c r="C386" t="s">
        <v>16</v>
      </c>
      <c r="D386" t="s">
        <v>17</v>
      </c>
    </row>
    <row r="387" spans="1:4" x14ac:dyDescent="0.3">
      <c r="A387" t="s">
        <v>149</v>
      </c>
      <c r="B387" s="1">
        <v>2931569.18</v>
      </c>
      <c r="C387" t="s">
        <v>16</v>
      </c>
      <c r="D387" t="s">
        <v>17</v>
      </c>
    </row>
    <row r="388" spans="1:4" x14ac:dyDescent="0.3">
      <c r="A388" t="s">
        <v>150</v>
      </c>
      <c r="B388" s="1">
        <v>1742753.15</v>
      </c>
      <c r="C388" t="s">
        <v>16</v>
      </c>
      <c r="D388" t="s">
        <v>17</v>
      </c>
    </row>
    <row r="389" spans="1:4" x14ac:dyDescent="0.3">
      <c r="A389" t="s">
        <v>294</v>
      </c>
      <c r="B389" s="1">
        <v>4703552.9000000004</v>
      </c>
      <c r="C389" t="s">
        <v>16</v>
      </c>
      <c r="D389" t="s">
        <v>17</v>
      </c>
    </row>
    <row r="390" spans="1:4" x14ac:dyDescent="0.3">
      <c r="A390" t="s">
        <v>152</v>
      </c>
      <c r="B390" s="1">
        <v>1638052.27</v>
      </c>
      <c r="C390" t="s">
        <v>16</v>
      </c>
      <c r="D390" t="s">
        <v>17</v>
      </c>
    </row>
    <row r="391" spans="1:4" x14ac:dyDescent="0.3">
      <c r="A391" t="s">
        <v>153</v>
      </c>
      <c r="B391" s="1">
        <v>1030402.7</v>
      </c>
      <c r="C391" t="s">
        <v>16</v>
      </c>
      <c r="D391" t="s">
        <v>17</v>
      </c>
    </row>
    <row r="392" spans="1:4" x14ac:dyDescent="0.3">
      <c r="A392" t="s">
        <v>154</v>
      </c>
      <c r="B392" s="1">
        <v>2012103.95</v>
      </c>
      <c r="C392" t="s">
        <v>16</v>
      </c>
      <c r="D392" t="s">
        <v>17</v>
      </c>
    </row>
    <row r="393" spans="1:4" x14ac:dyDescent="0.3">
      <c r="A393" t="s">
        <v>155</v>
      </c>
      <c r="B393" s="1">
        <v>1339842.1200000001</v>
      </c>
      <c r="C393" t="s">
        <v>16</v>
      </c>
      <c r="D393" t="s">
        <v>17</v>
      </c>
    </row>
    <row r="394" spans="1:4" x14ac:dyDescent="0.3">
      <c r="A394" t="s">
        <v>295</v>
      </c>
      <c r="B394" s="1">
        <v>4175968.82</v>
      </c>
      <c r="C394" t="s">
        <v>16</v>
      </c>
      <c r="D394" t="s">
        <v>17</v>
      </c>
    </row>
    <row r="395" spans="1:4" x14ac:dyDescent="0.3">
      <c r="A395" t="s">
        <v>157</v>
      </c>
      <c r="B395" s="1">
        <v>1244907.98</v>
      </c>
      <c r="C395" t="s">
        <v>16</v>
      </c>
      <c r="D395" t="s">
        <v>17</v>
      </c>
    </row>
    <row r="396" spans="1:4" x14ac:dyDescent="0.3">
      <c r="A396" t="s">
        <v>158</v>
      </c>
      <c r="B396" s="1">
        <v>1131997.33</v>
      </c>
      <c r="C396" t="s">
        <v>16</v>
      </c>
      <c r="D396" t="s">
        <v>17</v>
      </c>
    </row>
    <row r="397" spans="1:4" x14ac:dyDescent="0.3">
      <c r="A397" t="s">
        <v>159</v>
      </c>
      <c r="B397" s="1">
        <v>1411697.48</v>
      </c>
      <c r="C397" t="s">
        <v>16</v>
      </c>
      <c r="D397" t="s">
        <v>17</v>
      </c>
    </row>
    <row r="398" spans="1:4" x14ac:dyDescent="0.3">
      <c r="A398" t="s">
        <v>160</v>
      </c>
      <c r="B398" s="1">
        <v>1151986.04</v>
      </c>
      <c r="C398" t="s">
        <v>16</v>
      </c>
      <c r="D398" t="s">
        <v>17</v>
      </c>
    </row>
    <row r="399" spans="1:4" x14ac:dyDescent="0.3">
      <c r="A399" t="s">
        <v>296</v>
      </c>
      <c r="B399" s="1">
        <v>4600018.26</v>
      </c>
      <c r="C399" t="s">
        <v>16</v>
      </c>
      <c r="D399" t="s">
        <v>17</v>
      </c>
    </row>
    <row r="400" spans="1:4" x14ac:dyDescent="0.3">
      <c r="A400" t="s">
        <v>162</v>
      </c>
      <c r="B400" s="1">
        <v>1781127.08</v>
      </c>
      <c r="C400" t="s">
        <v>16</v>
      </c>
      <c r="D400" t="s">
        <v>17</v>
      </c>
    </row>
    <row r="401" spans="1:4" x14ac:dyDescent="0.3">
      <c r="A401" t="s">
        <v>163</v>
      </c>
      <c r="B401" s="1">
        <v>1391627.46</v>
      </c>
      <c r="C401" t="s">
        <v>16</v>
      </c>
      <c r="D401" t="s">
        <v>17</v>
      </c>
    </row>
    <row r="402" spans="1:4" x14ac:dyDescent="0.3">
      <c r="A402" t="s">
        <v>164</v>
      </c>
      <c r="B402" s="1">
        <v>1832696.51</v>
      </c>
      <c r="C402" t="s">
        <v>16</v>
      </c>
      <c r="D402" t="s">
        <v>17</v>
      </c>
    </row>
    <row r="403" spans="1:4" x14ac:dyDescent="0.3">
      <c r="A403" t="s">
        <v>165</v>
      </c>
      <c r="B403" s="1">
        <v>1825440.35</v>
      </c>
      <c r="C403" t="s">
        <v>16</v>
      </c>
      <c r="D403" t="s">
        <v>17</v>
      </c>
    </row>
    <row r="404" spans="1:4" x14ac:dyDescent="0.3">
      <c r="A404" t="s">
        <v>297</v>
      </c>
      <c r="B404" s="1">
        <v>4098560.24</v>
      </c>
      <c r="C404" t="s">
        <v>16</v>
      </c>
      <c r="D404" t="s">
        <v>17</v>
      </c>
    </row>
    <row r="405" spans="1:4" x14ac:dyDescent="0.3">
      <c r="A405" t="s">
        <v>167</v>
      </c>
      <c r="B405" s="1">
        <v>4200542.82</v>
      </c>
      <c r="C405" t="s">
        <v>16</v>
      </c>
      <c r="D405" t="s">
        <v>17</v>
      </c>
    </row>
    <row r="406" spans="1:4" x14ac:dyDescent="0.3">
      <c r="A406" t="s">
        <v>168</v>
      </c>
      <c r="B406" s="1">
        <v>1355919.77</v>
      </c>
      <c r="C406" t="s">
        <v>16</v>
      </c>
      <c r="D406" t="s">
        <v>17</v>
      </c>
    </row>
    <row r="407" spans="1:4" x14ac:dyDescent="0.3">
      <c r="A407" t="s">
        <v>169</v>
      </c>
      <c r="B407" s="1">
        <v>2982536.82</v>
      </c>
      <c r="C407" t="s">
        <v>16</v>
      </c>
      <c r="D407" t="s">
        <v>17</v>
      </c>
    </row>
    <row r="408" spans="1:4" x14ac:dyDescent="0.3">
      <c r="A408" t="s">
        <v>170</v>
      </c>
      <c r="B408" s="1">
        <v>1559517.88</v>
      </c>
      <c r="C408" t="s">
        <v>16</v>
      </c>
      <c r="D408" t="s">
        <v>17</v>
      </c>
    </row>
    <row r="409" spans="1:4" x14ac:dyDescent="0.3">
      <c r="A409" t="s">
        <v>298</v>
      </c>
      <c r="B409" s="1">
        <v>4651907.07</v>
      </c>
      <c r="C409" t="s">
        <v>16</v>
      </c>
      <c r="D409" t="s">
        <v>17</v>
      </c>
    </row>
    <row r="410" spans="1:4" x14ac:dyDescent="0.3">
      <c r="A410" t="s">
        <v>172</v>
      </c>
      <c r="B410" s="1">
        <v>2873420.41</v>
      </c>
      <c r="C410" t="s">
        <v>16</v>
      </c>
      <c r="D410" t="s">
        <v>17</v>
      </c>
    </row>
    <row r="411" spans="1:4" x14ac:dyDescent="0.3">
      <c r="A411" t="s">
        <v>173</v>
      </c>
      <c r="B411" s="1">
        <v>1879989.37</v>
      </c>
      <c r="C411" t="s">
        <v>16</v>
      </c>
      <c r="D411" t="s">
        <v>17</v>
      </c>
    </row>
    <row r="412" spans="1:4" x14ac:dyDescent="0.3">
      <c r="A412" t="s">
        <v>174</v>
      </c>
      <c r="B412" s="1">
        <v>9864396.3100000005</v>
      </c>
      <c r="C412" t="s">
        <v>16</v>
      </c>
      <c r="D412" t="s">
        <v>17</v>
      </c>
    </row>
    <row r="413" spans="1:4" x14ac:dyDescent="0.3">
      <c r="A413" t="s">
        <v>175</v>
      </c>
      <c r="B413" s="1">
        <v>2934703.13</v>
      </c>
      <c r="C413" t="s">
        <v>16</v>
      </c>
      <c r="D413" t="s">
        <v>17</v>
      </c>
    </row>
    <row r="414" spans="1:4" x14ac:dyDescent="0.3">
      <c r="A414" t="s">
        <v>299</v>
      </c>
      <c r="B414" s="1">
        <v>4856910.4000000004</v>
      </c>
      <c r="C414" t="s">
        <v>16</v>
      </c>
      <c r="D414" t="s">
        <v>17</v>
      </c>
    </row>
    <row r="415" spans="1:4" x14ac:dyDescent="0.3">
      <c r="A415" t="s">
        <v>177</v>
      </c>
      <c r="B415" s="1">
        <v>2443587.04</v>
      </c>
      <c r="C415" t="s">
        <v>16</v>
      </c>
      <c r="D415" t="s">
        <v>17</v>
      </c>
    </row>
    <row r="416" spans="1:4" x14ac:dyDescent="0.3">
      <c r="A416" t="s">
        <v>178</v>
      </c>
      <c r="B416" s="1">
        <v>2915518.73</v>
      </c>
      <c r="C416" t="s">
        <v>16</v>
      </c>
      <c r="D416" t="s">
        <v>17</v>
      </c>
    </row>
    <row r="417" spans="1:4" x14ac:dyDescent="0.3">
      <c r="A417" t="s">
        <v>179</v>
      </c>
      <c r="B417" s="1">
        <v>3304701.16</v>
      </c>
      <c r="C417" t="s">
        <v>16</v>
      </c>
      <c r="D417" t="s">
        <v>17</v>
      </c>
    </row>
    <row r="418" spans="1:4" x14ac:dyDescent="0.3">
      <c r="A418" t="s">
        <v>180</v>
      </c>
      <c r="B418" s="1">
        <v>1723596.99</v>
      </c>
      <c r="C418" t="s">
        <v>16</v>
      </c>
      <c r="D418" t="s">
        <v>17</v>
      </c>
    </row>
    <row r="419" spans="1:4" x14ac:dyDescent="0.3">
      <c r="A419" t="s">
        <v>300</v>
      </c>
      <c r="B419" s="1">
        <v>2976007.21</v>
      </c>
      <c r="C419" t="s">
        <v>16</v>
      </c>
      <c r="D419" t="s">
        <v>17</v>
      </c>
    </row>
    <row r="420" spans="1:4" x14ac:dyDescent="0.3">
      <c r="A420" t="s">
        <v>182</v>
      </c>
      <c r="B420" s="1">
        <v>2426267.37</v>
      </c>
      <c r="C420" t="s">
        <v>16</v>
      </c>
      <c r="D420" t="s">
        <v>17</v>
      </c>
    </row>
    <row r="421" spans="1:4" x14ac:dyDescent="0.3">
      <c r="A421" t="s">
        <v>183</v>
      </c>
      <c r="B421" s="1">
        <v>1398424.62</v>
      </c>
      <c r="C421" t="s">
        <v>16</v>
      </c>
      <c r="D421" t="s">
        <v>17</v>
      </c>
    </row>
    <row r="422" spans="1:4" x14ac:dyDescent="0.3">
      <c r="A422" t="s">
        <v>184</v>
      </c>
      <c r="B422" s="1">
        <v>2930374.51</v>
      </c>
      <c r="C422" t="s">
        <v>16</v>
      </c>
      <c r="D422" t="s">
        <v>17</v>
      </c>
    </row>
    <row r="423" spans="1:4" x14ac:dyDescent="0.3">
      <c r="A423" t="s">
        <v>185</v>
      </c>
      <c r="B423" s="1">
        <v>3643659.14</v>
      </c>
      <c r="C423" t="s">
        <v>16</v>
      </c>
      <c r="D423" t="s">
        <v>17</v>
      </c>
    </row>
    <row r="424" spans="1:4" x14ac:dyDescent="0.3">
      <c r="A424" t="s">
        <v>301</v>
      </c>
      <c r="B424" s="1">
        <v>9299311.4700000007</v>
      </c>
      <c r="C424" t="s">
        <v>16</v>
      </c>
      <c r="D424" t="s">
        <v>17</v>
      </c>
    </row>
    <row r="425" spans="1:4" x14ac:dyDescent="0.3">
      <c r="A425" t="s">
        <v>187</v>
      </c>
      <c r="B425" s="1">
        <v>2958895.34</v>
      </c>
      <c r="C425" t="s">
        <v>16</v>
      </c>
      <c r="D425" t="s">
        <v>17</v>
      </c>
    </row>
    <row r="426" spans="1:4" x14ac:dyDescent="0.3">
      <c r="A426" t="s">
        <v>188</v>
      </c>
      <c r="B426" s="1">
        <v>2231066.94</v>
      </c>
      <c r="C426" t="s">
        <v>16</v>
      </c>
      <c r="D426" t="s">
        <v>17</v>
      </c>
    </row>
    <row r="427" spans="1:4" x14ac:dyDescent="0.3">
      <c r="A427" t="s">
        <v>189</v>
      </c>
      <c r="B427" s="1">
        <v>1557115.26</v>
      </c>
      <c r="C427" t="s">
        <v>16</v>
      </c>
      <c r="D427" t="s">
        <v>17</v>
      </c>
    </row>
    <row r="428" spans="1:4" x14ac:dyDescent="0.3">
      <c r="A428" t="s">
        <v>302</v>
      </c>
      <c r="B428" s="1">
        <v>4773225.6100000003</v>
      </c>
      <c r="C428" t="s">
        <v>16</v>
      </c>
      <c r="D428" t="s">
        <v>17</v>
      </c>
    </row>
    <row r="429" spans="1:4" x14ac:dyDescent="0.3">
      <c r="A429" t="s">
        <v>191</v>
      </c>
      <c r="B429" s="1">
        <v>1927778.64</v>
      </c>
      <c r="C429" t="s">
        <v>16</v>
      </c>
      <c r="D429" t="s">
        <v>17</v>
      </c>
    </row>
    <row r="430" spans="1:4" x14ac:dyDescent="0.3">
      <c r="A430" t="s">
        <v>192</v>
      </c>
      <c r="B430" s="1">
        <v>2271041.04</v>
      </c>
      <c r="C430" t="s">
        <v>16</v>
      </c>
      <c r="D430" t="s">
        <v>17</v>
      </c>
    </row>
    <row r="431" spans="1:4" x14ac:dyDescent="0.3">
      <c r="A431" t="s">
        <v>193</v>
      </c>
      <c r="B431" s="1">
        <v>3707665.26</v>
      </c>
      <c r="C431" t="s">
        <v>16</v>
      </c>
      <c r="D431" t="s">
        <v>17</v>
      </c>
    </row>
    <row r="432" spans="1:4" x14ac:dyDescent="0.3">
      <c r="A432" t="s">
        <v>194</v>
      </c>
      <c r="B432" s="1">
        <v>4601173.6100000003</v>
      </c>
      <c r="C432" t="s">
        <v>16</v>
      </c>
      <c r="D432" t="s">
        <v>17</v>
      </c>
    </row>
    <row r="433" spans="1:4" x14ac:dyDescent="0.3">
      <c r="A433" t="s">
        <v>303</v>
      </c>
      <c r="B433" s="1">
        <v>4442121.92</v>
      </c>
      <c r="C433" t="s">
        <v>16</v>
      </c>
      <c r="D433" t="s">
        <v>17</v>
      </c>
    </row>
    <row r="434" spans="1:4" x14ac:dyDescent="0.3">
      <c r="A434" t="s">
        <v>196</v>
      </c>
      <c r="B434" s="1">
        <v>640075.80000000005</v>
      </c>
      <c r="C434" t="s">
        <v>16</v>
      </c>
      <c r="D434" t="s">
        <v>17</v>
      </c>
    </row>
    <row r="435" spans="1:4" x14ac:dyDescent="0.3">
      <c r="A435" t="s">
        <v>197</v>
      </c>
      <c r="B435" s="1">
        <v>1831623.42</v>
      </c>
      <c r="C435" t="s">
        <v>16</v>
      </c>
      <c r="D435" t="s">
        <v>17</v>
      </c>
    </row>
    <row r="436" spans="1:4" x14ac:dyDescent="0.3">
      <c r="A436" t="s">
        <v>198</v>
      </c>
      <c r="B436" s="1">
        <v>2836517.99</v>
      </c>
      <c r="C436" t="s">
        <v>16</v>
      </c>
      <c r="D436" t="s">
        <v>17</v>
      </c>
    </row>
    <row r="437" spans="1:4" x14ac:dyDescent="0.3">
      <c r="A437" t="s">
        <v>199</v>
      </c>
      <c r="B437" s="1">
        <v>1408704.25</v>
      </c>
      <c r="C437" t="s">
        <v>16</v>
      </c>
      <c r="D437" t="s">
        <v>17</v>
      </c>
    </row>
    <row r="438" spans="1:4" x14ac:dyDescent="0.3">
      <c r="A438" t="s">
        <v>304</v>
      </c>
      <c r="B438" s="1">
        <v>16016187.77</v>
      </c>
      <c r="C438" t="s">
        <v>16</v>
      </c>
      <c r="D438" t="s">
        <v>17</v>
      </c>
    </row>
    <row r="439" spans="1:4" x14ac:dyDescent="0.3">
      <c r="A439" t="s">
        <v>201</v>
      </c>
      <c r="B439" s="1">
        <v>1033431.52</v>
      </c>
      <c r="C439" t="s">
        <v>16</v>
      </c>
      <c r="D439" t="s">
        <v>17</v>
      </c>
    </row>
    <row r="440" spans="1:4" x14ac:dyDescent="0.3">
      <c r="A440" t="s">
        <v>202</v>
      </c>
      <c r="B440" s="1">
        <v>1104616.27</v>
      </c>
      <c r="C440" t="s">
        <v>16</v>
      </c>
      <c r="D440" t="s">
        <v>17</v>
      </c>
    </row>
    <row r="441" spans="1:4" x14ac:dyDescent="0.3">
      <c r="A441" t="s">
        <v>203</v>
      </c>
      <c r="B441" s="1">
        <v>3587410.51</v>
      </c>
      <c r="C441" t="s">
        <v>16</v>
      </c>
      <c r="D441" t="s">
        <v>17</v>
      </c>
    </row>
    <row r="442" spans="1:4" x14ac:dyDescent="0.3">
      <c r="A442" t="s">
        <v>204</v>
      </c>
      <c r="B442" s="1">
        <v>2775582.77</v>
      </c>
      <c r="C442" t="s">
        <v>16</v>
      </c>
      <c r="D442" t="s">
        <v>17</v>
      </c>
    </row>
    <row r="443" spans="1:4" x14ac:dyDescent="0.3">
      <c r="A443" t="s">
        <v>305</v>
      </c>
      <c r="B443" s="1">
        <v>3408279.87</v>
      </c>
      <c r="C443" t="s">
        <v>16</v>
      </c>
      <c r="D443" t="s">
        <v>17</v>
      </c>
    </row>
    <row r="444" spans="1:4" x14ac:dyDescent="0.3">
      <c r="A444" t="s">
        <v>206</v>
      </c>
      <c r="B444" s="1">
        <v>1481315.25</v>
      </c>
      <c r="C444" t="s">
        <v>16</v>
      </c>
      <c r="D444" t="s">
        <v>17</v>
      </c>
    </row>
    <row r="445" spans="1:4" x14ac:dyDescent="0.3">
      <c r="A445" t="s">
        <v>207</v>
      </c>
      <c r="B445" s="1">
        <v>1348731.99</v>
      </c>
      <c r="C445" t="s">
        <v>16</v>
      </c>
      <c r="D445" t="s">
        <v>17</v>
      </c>
    </row>
    <row r="446" spans="1:4" x14ac:dyDescent="0.3">
      <c r="A446" t="s">
        <v>208</v>
      </c>
      <c r="B446" s="1">
        <v>6662200.0999999996</v>
      </c>
      <c r="C446" t="s">
        <v>16</v>
      </c>
      <c r="D446" t="s">
        <v>17</v>
      </c>
    </row>
    <row r="447" spans="1:4" x14ac:dyDescent="0.3">
      <c r="A447" t="s">
        <v>209</v>
      </c>
      <c r="B447" s="1">
        <v>851249.46</v>
      </c>
      <c r="C447" t="s">
        <v>16</v>
      </c>
      <c r="D447" t="s">
        <v>17</v>
      </c>
    </row>
    <row r="448" spans="1:4" x14ac:dyDescent="0.3">
      <c r="A448" t="s">
        <v>306</v>
      </c>
      <c r="B448" s="1">
        <v>7893123.6299999999</v>
      </c>
      <c r="C448" t="s">
        <v>16</v>
      </c>
      <c r="D448" t="s">
        <v>17</v>
      </c>
    </row>
    <row r="449" spans="1:4" x14ac:dyDescent="0.3">
      <c r="A449" t="s">
        <v>211</v>
      </c>
      <c r="B449" s="1">
        <v>1922117.18</v>
      </c>
      <c r="C449" t="s">
        <v>16</v>
      </c>
      <c r="D449" t="s">
        <v>17</v>
      </c>
    </row>
    <row r="450" spans="1:4" x14ac:dyDescent="0.3">
      <c r="A450" t="s">
        <v>212</v>
      </c>
      <c r="B450" s="1">
        <v>4024394.93</v>
      </c>
      <c r="C450" t="s">
        <v>16</v>
      </c>
      <c r="D450" t="s">
        <v>17</v>
      </c>
    </row>
    <row r="451" spans="1:4" x14ac:dyDescent="0.3">
      <c r="A451" t="s">
        <v>213</v>
      </c>
      <c r="B451" s="1">
        <v>5594609.0999999996</v>
      </c>
      <c r="C451" t="s">
        <v>16</v>
      </c>
      <c r="D451" t="s">
        <v>17</v>
      </c>
    </row>
    <row r="452" spans="1:4" x14ac:dyDescent="0.3">
      <c r="A452" t="s">
        <v>307</v>
      </c>
      <c r="B452" s="1">
        <v>7865564.5599999996</v>
      </c>
      <c r="C452" t="s">
        <v>16</v>
      </c>
      <c r="D452" t="s">
        <v>17</v>
      </c>
    </row>
    <row r="453" spans="1:4" x14ac:dyDescent="0.3">
      <c r="A453" t="s">
        <v>215</v>
      </c>
      <c r="B453" s="1">
        <v>1741615.55</v>
      </c>
      <c r="C453" t="s">
        <v>16</v>
      </c>
      <c r="D453" t="s">
        <v>17</v>
      </c>
    </row>
    <row r="454" spans="1:4" x14ac:dyDescent="0.3">
      <c r="A454" t="s">
        <v>216</v>
      </c>
      <c r="B454" s="1">
        <v>1688849.22</v>
      </c>
      <c r="C454" t="s">
        <v>16</v>
      </c>
      <c r="D454" t="s">
        <v>17</v>
      </c>
    </row>
    <row r="455" spans="1:4" x14ac:dyDescent="0.3">
      <c r="A455" t="s">
        <v>217</v>
      </c>
      <c r="B455" s="1">
        <v>4795767.05</v>
      </c>
      <c r="C455" t="s">
        <v>16</v>
      </c>
      <c r="D455" t="s">
        <v>17</v>
      </c>
    </row>
    <row r="456" spans="1:4" x14ac:dyDescent="0.3">
      <c r="A456" t="s">
        <v>218</v>
      </c>
      <c r="B456" s="1">
        <v>3420866.06</v>
      </c>
      <c r="C456" t="s">
        <v>16</v>
      </c>
      <c r="D456" t="s">
        <v>17</v>
      </c>
    </row>
    <row r="457" spans="1:4" x14ac:dyDescent="0.3">
      <c r="A457" t="s">
        <v>308</v>
      </c>
      <c r="B457" s="1">
        <v>6660350.2999999998</v>
      </c>
      <c r="C457" t="s">
        <v>16</v>
      </c>
      <c r="D457" t="s">
        <v>17</v>
      </c>
    </row>
    <row r="458" spans="1:4" x14ac:dyDescent="0.3">
      <c r="A458" t="s">
        <v>220</v>
      </c>
      <c r="B458" s="1">
        <v>1936520.45</v>
      </c>
      <c r="C458" t="s">
        <v>16</v>
      </c>
      <c r="D458" t="s">
        <v>17</v>
      </c>
    </row>
    <row r="459" spans="1:4" x14ac:dyDescent="0.3">
      <c r="A459" t="s">
        <v>221</v>
      </c>
      <c r="B459" s="1">
        <v>1625643.39</v>
      </c>
      <c r="C459" t="s">
        <v>16</v>
      </c>
      <c r="D459" t="s">
        <v>17</v>
      </c>
    </row>
    <row r="460" spans="1:4" x14ac:dyDescent="0.3">
      <c r="A460" t="s">
        <v>222</v>
      </c>
      <c r="B460" s="1">
        <v>2109880.2400000002</v>
      </c>
      <c r="C460" t="s">
        <v>16</v>
      </c>
      <c r="D460" t="s">
        <v>17</v>
      </c>
    </row>
    <row r="461" spans="1:4" x14ac:dyDescent="0.3">
      <c r="A461" t="s">
        <v>223</v>
      </c>
      <c r="B461" s="1">
        <v>1816896.71</v>
      </c>
      <c r="C461" t="s">
        <v>16</v>
      </c>
      <c r="D461" t="s">
        <v>17</v>
      </c>
    </row>
    <row r="462" spans="1:4" x14ac:dyDescent="0.3">
      <c r="A462" t="s">
        <v>309</v>
      </c>
      <c r="B462" s="1">
        <v>5388642.7999999998</v>
      </c>
      <c r="C462" t="s">
        <v>16</v>
      </c>
      <c r="D462" t="s">
        <v>17</v>
      </c>
    </row>
    <row r="463" spans="1:4" x14ac:dyDescent="0.3">
      <c r="A463" t="s">
        <v>225</v>
      </c>
      <c r="B463" s="1">
        <v>1689842.09</v>
      </c>
      <c r="C463" t="s">
        <v>16</v>
      </c>
      <c r="D463" t="s">
        <v>17</v>
      </c>
    </row>
    <row r="464" spans="1:4" x14ac:dyDescent="0.3">
      <c r="A464" t="s">
        <v>226</v>
      </c>
      <c r="B464" s="1">
        <v>3486803.53</v>
      </c>
      <c r="C464" t="s">
        <v>16</v>
      </c>
      <c r="D464" t="s">
        <v>17</v>
      </c>
    </row>
    <row r="465" spans="1:4" x14ac:dyDescent="0.3">
      <c r="A465" t="s">
        <v>227</v>
      </c>
      <c r="B465" s="1">
        <v>3725137.51</v>
      </c>
      <c r="C465" t="s">
        <v>16</v>
      </c>
      <c r="D465" t="s">
        <v>17</v>
      </c>
    </row>
    <row r="466" spans="1:4" x14ac:dyDescent="0.3">
      <c r="A466" t="s">
        <v>228</v>
      </c>
      <c r="B466" s="1">
        <v>2160875.19</v>
      </c>
      <c r="C466" t="s">
        <v>16</v>
      </c>
      <c r="D466" t="s">
        <v>17</v>
      </c>
    </row>
    <row r="467" spans="1:4" x14ac:dyDescent="0.3">
      <c r="A467" t="s">
        <v>310</v>
      </c>
      <c r="B467" s="1">
        <v>6866954.9900000002</v>
      </c>
      <c r="C467" t="s">
        <v>16</v>
      </c>
      <c r="D467" t="s">
        <v>17</v>
      </c>
    </row>
    <row r="468" spans="1:4" x14ac:dyDescent="0.3">
      <c r="A468" t="s">
        <v>230</v>
      </c>
      <c r="B468" s="1">
        <v>1376880.99</v>
      </c>
      <c r="C468" t="s">
        <v>16</v>
      </c>
      <c r="D468" t="s">
        <v>17</v>
      </c>
    </row>
    <row r="469" spans="1:4" x14ac:dyDescent="0.3">
      <c r="A469" t="s">
        <v>231</v>
      </c>
      <c r="B469" s="1">
        <v>1470723.28</v>
      </c>
      <c r="C469" t="s">
        <v>16</v>
      </c>
      <c r="D469" t="s">
        <v>17</v>
      </c>
    </row>
    <row r="470" spans="1:4" x14ac:dyDescent="0.3">
      <c r="A470" t="s">
        <v>232</v>
      </c>
      <c r="B470" s="1">
        <v>5534736.4900000002</v>
      </c>
      <c r="C470" t="s">
        <v>16</v>
      </c>
      <c r="D470" t="s">
        <v>17</v>
      </c>
    </row>
    <row r="471" spans="1:4" x14ac:dyDescent="0.3">
      <c r="A471" t="s">
        <v>233</v>
      </c>
      <c r="B471" s="1">
        <v>481734.18</v>
      </c>
      <c r="C471" t="s">
        <v>16</v>
      </c>
      <c r="D471" t="s">
        <v>17</v>
      </c>
    </row>
    <row r="472" spans="1:4" x14ac:dyDescent="0.3">
      <c r="A472" t="s">
        <v>311</v>
      </c>
      <c r="B472" s="1">
        <v>8704711.5</v>
      </c>
      <c r="C472" t="s">
        <v>16</v>
      </c>
      <c r="D472" t="s">
        <v>17</v>
      </c>
    </row>
    <row r="473" spans="1:4" x14ac:dyDescent="0.3">
      <c r="A473" t="s">
        <v>234</v>
      </c>
      <c r="B473" s="1">
        <v>2597860.7999999998</v>
      </c>
      <c r="C473" t="s">
        <v>16</v>
      </c>
      <c r="D473" t="s">
        <v>17</v>
      </c>
    </row>
    <row r="474" spans="1:4" x14ac:dyDescent="0.3">
      <c r="A474" t="s">
        <v>235</v>
      </c>
      <c r="B474" s="1">
        <v>3219399.18</v>
      </c>
      <c r="C474" t="s">
        <v>16</v>
      </c>
      <c r="D474" t="s">
        <v>17</v>
      </c>
    </row>
    <row r="475" spans="1:4" x14ac:dyDescent="0.3">
      <c r="A475" t="s">
        <v>236</v>
      </c>
      <c r="B475" s="1">
        <v>3626353.43</v>
      </c>
      <c r="C475" t="s">
        <v>16</v>
      </c>
      <c r="D475" t="s">
        <v>17</v>
      </c>
    </row>
    <row r="476" spans="1:4" x14ac:dyDescent="0.3">
      <c r="A476" t="s">
        <v>237</v>
      </c>
      <c r="B476" s="1">
        <v>3382713.65</v>
      </c>
      <c r="C476" t="s">
        <v>16</v>
      </c>
      <c r="D476" t="s">
        <v>17</v>
      </c>
    </row>
    <row r="477" spans="1:4" x14ac:dyDescent="0.3">
      <c r="A477" t="s">
        <v>312</v>
      </c>
      <c r="B477" s="1">
        <v>4427791.5199999996</v>
      </c>
      <c r="C477" t="s">
        <v>16</v>
      </c>
      <c r="D477" t="s">
        <v>17</v>
      </c>
    </row>
    <row r="478" spans="1:4" x14ac:dyDescent="0.3">
      <c r="A478" t="s">
        <v>239</v>
      </c>
      <c r="B478" s="1">
        <v>2971046.53</v>
      </c>
      <c r="C478" t="s">
        <v>16</v>
      </c>
      <c r="D478" t="s">
        <v>17</v>
      </c>
    </row>
    <row r="479" spans="1:4" x14ac:dyDescent="0.3">
      <c r="A479" t="s">
        <v>240</v>
      </c>
      <c r="B479" s="1">
        <v>3543253.04</v>
      </c>
      <c r="C479" t="s">
        <v>16</v>
      </c>
      <c r="D479" t="s">
        <v>17</v>
      </c>
    </row>
    <row r="480" spans="1:4" x14ac:dyDescent="0.3">
      <c r="A480" t="s">
        <v>313</v>
      </c>
      <c r="B480" s="1">
        <v>10392991.91</v>
      </c>
      <c r="C480" t="s">
        <v>16</v>
      </c>
      <c r="D480" t="s">
        <v>17</v>
      </c>
    </row>
    <row r="481" spans="1:4" x14ac:dyDescent="0.3">
      <c r="A481" t="s">
        <v>314</v>
      </c>
      <c r="B481" s="1">
        <v>8831987.0500000007</v>
      </c>
      <c r="C481" t="s">
        <v>16</v>
      </c>
      <c r="D481" t="s">
        <v>17</v>
      </c>
    </row>
    <row r="482" spans="1:4" x14ac:dyDescent="0.3">
      <c r="A482" t="s">
        <v>243</v>
      </c>
      <c r="B482" s="1">
        <v>2468676.4</v>
      </c>
      <c r="C482" t="s">
        <v>16</v>
      </c>
      <c r="D482" t="s">
        <v>17</v>
      </c>
    </row>
    <row r="483" spans="1:4" x14ac:dyDescent="0.3">
      <c r="A483" t="s">
        <v>244</v>
      </c>
      <c r="B483" s="1">
        <v>3101799.19</v>
      </c>
      <c r="C483" t="s">
        <v>16</v>
      </c>
      <c r="D483" t="s">
        <v>17</v>
      </c>
    </row>
    <row r="484" spans="1:4" x14ac:dyDescent="0.3">
      <c r="A484" t="s">
        <v>245</v>
      </c>
      <c r="B484" s="1">
        <v>3152074.84</v>
      </c>
      <c r="C484" t="s">
        <v>16</v>
      </c>
      <c r="D484" t="s">
        <v>17</v>
      </c>
    </row>
    <row r="485" spans="1:4" x14ac:dyDescent="0.3">
      <c r="A485" t="s">
        <v>246</v>
      </c>
      <c r="B485" s="1">
        <v>2817232.31</v>
      </c>
      <c r="C485" t="s">
        <v>16</v>
      </c>
      <c r="D485" t="s">
        <v>17</v>
      </c>
    </row>
    <row r="486" spans="1:4" x14ac:dyDescent="0.3">
      <c r="A486" t="s">
        <v>315</v>
      </c>
      <c r="B486" s="1">
        <v>3757965.4</v>
      </c>
      <c r="C486" t="s">
        <v>16</v>
      </c>
      <c r="D486" t="s">
        <v>17</v>
      </c>
    </row>
    <row r="487" spans="1:4" x14ac:dyDescent="0.3">
      <c r="A487" t="s">
        <v>248</v>
      </c>
      <c r="B487" s="1">
        <v>4173263.98</v>
      </c>
      <c r="C487" t="s">
        <v>16</v>
      </c>
      <c r="D487" t="s">
        <v>17</v>
      </c>
    </row>
    <row r="488" spans="1:4" x14ac:dyDescent="0.3">
      <c r="A488" t="s">
        <v>249</v>
      </c>
      <c r="B488" s="1">
        <v>573345.66</v>
      </c>
      <c r="C488" t="s">
        <v>16</v>
      </c>
      <c r="D488" t="s">
        <v>17</v>
      </c>
    </row>
    <row r="489" spans="1:4" x14ac:dyDescent="0.3">
      <c r="A489" t="s">
        <v>250</v>
      </c>
      <c r="B489" s="1">
        <v>1798856.83</v>
      </c>
      <c r="C489" t="s">
        <v>16</v>
      </c>
      <c r="D489" t="s">
        <v>17</v>
      </c>
    </row>
    <row r="490" spans="1:4" x14ac:dyDescent="0.3">
      <c r="A490" t="s">
        <v>251</v>
      </c>
      <c r="B490" s="1">
        <v>1993703.2</v>
      </c>
      <c r="C490" t="s">
        <v>16</v>
      </c>
      <c r="D490" t="s">
        <v>17</v>
      </c>
    </row>
    <row r="491" spans="1:4" x14ac:dyDescent="0.3">
      <c r="A491" t="s">
        <v>316</v>
      </c>
      <c r="B491" s="1">
        <v>3185473.44</v>
      </c>
      <c r="C491" t="s">
        <v>16</v>
      </c>
      <c r="D491" t="s">
        <v>17</v>
      </c>
    </row>
    <row r="492" spans="1:4" x14ac:dyDescent="0.3">
      <c r="A492" t="s">
        <v>253</v>
      </c>
      <c r="B492" s="1">
        <v>3032336.3</v>
      </c>
      <c r="C492" t="s">
        <v>16</v>
      </c>
      <c r="D492" t="s">
        <v>17</v>
      </c>
    </row>
    <row r="493" spans="1:4" x14ac:dyDescent="0.3">
      <c r="A493" t="s">
        <v>254</v>
      </c>
      <c r="B493" s="1">
        <v>546161.62</v>
      </c>
      <c r="C493" t="s">
        <v>16</v>
      </c>
      <c r="D493" t="s">
        <v>17</v>
      </c>
    </row>
    <row r="494" spans="1:4" x14ac:dyDescent="0.3">
      <c r="A494" t="s">
        <v>255</v>
      </c>
      <c r="B494" s="1">
        <v>1845308.49</v>
      </c>
      <c r="C494" t="s">
        <v>16</v>
      </c>
      <c r="D494" t="s">
        <v>17</v>
      </c>
    </row>
    <row r="495" spans="1:4" x14ac:dyDescent="0.3">
      <c r="A495" t="s">
        <v>256</v>
      </c>
      <c r="B495" s="1">
        <v>4158616.94</v>
      </c>
      <c r="C495" t="s">
        <v>16</v>
      </c>
      <c r="D495" t="s">
        <v>17</v>
      </c>
    </row>
    <row r="496" spans="1:4" x14ac:dyDescent="0.3">
      <c r="A496" t="s">
        <v>317</v>
      </c>
      <c r="B496" s="1">
        <v>6535376.5099999998</v>
      </c>
      <c r="C496" t="s">
        <v>16</v>
      </c>
      <c r="D496" t="s">
        <v>17</v>
      </c>
    </row>
    <row r="497" spans="1:4" x14ac:dyDescent="0.3">
      <c r="A497" t="s">
        <v>258</v>
      </c>
      <c r="B497" s="1">
        <v>364828.91</v>
      </c>
      <c r="C497" t="s">
        <v>16</v>
      </c>
      <c r="D497" t="s">
        <v>17</v>
      </c>
    </row>
    <row r="498" spans="1:4" x14ac:dyDescent="0.3">
      <c r="A498" t="s">
        <v>259</v>
      </c>
      <c r="B498" s="1">
        <v>765299.47</v>
      </c>
      <c r="C498" t="s">
        <v>16</v>
      </c>
      <c r="D498" t="s">
        <v>17</v>
      </c>
    </row>
    <row r="499" spans="1:4" x14ac:dyDescent="0.3">
      <c r="A499" t="s">
        <v>260</v>
      </c>
      <c r="B499" s="1">
        <v>2290789.92</v>
      </c>
      <c r="C499" t="s">
        <v>16</v>
      </c>
      <c r="D499" t="s">
        <v>17</v>
      </c>
    </row>
    <row r="500" spans="1:4" x14ac:dyDescent="0.3">
      <c r="A500" t="s">
        <v>261</v>
      </c>
      <c r="B500" s="1">
        <v>6641363.7999999998</v>
      </c>
      <c r="C500" t="s">
        <v>16</v>
      </c>
      <c r="D500" t="s">
        <v>17</v>
      </c>
    </row>
    <row r="501" spans="1:4" x14ac:dyDescent="0.3">
      <c r="A501" t="s">
        <v>318</v>
      </c>
      <c r="B501" s="1">
        <v>5924856.4699999997</v>
      </c>
      <c r="C501" t="s">
        <v>16</v>
      </c>
      <c r="D501" t="s">
        <v>17</v>
      </c>
    </row>
    <row r="502" spans="1:4" x14ac:dyDescent="0.3">
      <c r="A502" t="s">
        <v>263</v>
      </c>
      <c r="B502" s="1">
        <v>1560921.62</v>
      </c>
      <c r="C502" t="s">
        <v>16</v>
      </c>
      <c r="D502" t="s">
        <v>17</v>
      </c>
    </row>
    <row r="503" spans="1:4" x14ac:dyDescent="0.3">
      <c r="A503" t="s">
        <v>264</v>
      </c>
      <c r="B503" s="1">
        <v>2041599.17</v>
      </c>
      <c r="C503" t="s">
        <v>16</v>
      </c>
      <c r="D503" t="s">
        <v>17</v>
      </c>
    </row>
    <row r="504" spans="1:4" x14ac:dyDescent="0.3">
      <c r="A504" t="s">
        <v>265</v>
      </c>
      <c r="B504" s="1">
        <v>166600.97</v>
      </c>
      <c r="C504" t="s">
        <v>16</v>
      </c>
      <c r="D504" t="s">
        <v>17</v>
      </c>
    </row>
  </sheetData>
  <pageMargins left="0.7" right="0.7" top="0.75" bottom="0.75" header="0.3" footer="0.3"/>
  <pageSetup orientation="landscape" r:id="rId1"/>
  <headerFooter>
    <oddHeader>&amp;RTSL 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D13E2A-7728-4638-80B7-914DCC82F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A0F73E-8936-42CB-9450-AEA608F010CD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16D7CF10-A59D-49E9-ACA6-8B2C354401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Summary</vt:lpstr>
      <vt:lpstr>Dated Daily Balance</vt:lpstr>
      <vt:lpstr>Source&gt;&gt;&gt;</vt:lpstr>
      <vt:lpstr>Daily Balance</vt:lpstr>
      <vt:lpstr>Summary!Print_Area</vt:lpstr>
      <vt:lpstr>'Daily Balance'!Print_Titles</vt:lpstr>
      <vt:lpstr>'Dated Daily Balance'!Print_Titles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Murphree, Stacey E</cp:lastModifiedBy>
  <cp:revision/>
  <cp:lastPrinted>2024-02-19T21:29:42Z</cp:lastPrinted>
  <dcterms:created xsi:type="dcterms:W3CDTF">2023-04-27T13:55:24Z</dcterms:created>
  <dcterms:modified xsi:type="dcterms:W3CDTF">2024-02-19T21:30:54Z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2024-01-23T15:56:02Z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d710ac1d-38b2-4fd3-8f89-d7e525d42607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